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kovlevaEG\Desktop\35-я сессия\257-реш.- поправки в бюджет2\"/>
    </mc:Choice>
  </mc:AlternateContent>
  <bookViews>
    <workbookView xWindow="0" yWindow="0" windowWidth="28800" windowHeight="11730"/>
  </bookViews>
  <sheets>
    <sheet name="доходы прил 1" sheetId="1" r:id="rId1"/>
  </sheets>
  <definedNames>
    <definedName name="lll">#REF!</definedName>
    <definedName name="вариант1">#REF!</definedName>
    <definedName name="вариант2">#REF!</definedName>
    <definedName name="дох.платнуслуг">#REF!</definedName>
    <definedName name="_xlnm.Print_Titles" localSheetId="0">'доходы прил 1'!$13:$15</definedName>
    <definedName name="Заголовки_ля_печати" localSheetId="0">#REF!</definedName>
    <definedName name="Заголовки_ля_печати">#REF!</definedName>
    <definedName name="Загололвки_для_печати" localSheetId="0">#REF!</definedName>
    <definedName name="Загололвки_для_печати">#REF!</definedName>
    <definedName name="Запголовки_для_печати" localSheetId="0">#REF!</definedName>
    <definedName name="Запголовки_для_печати">#REF!</definedName>
    <definedName name="ллл">#REF!</definedName>
    <definedName name="мой">#REF!</definedName>
    <definedName name="_xlnm.Print_Area" localSheetId="0">'доходы прил 1'!$A$1:$E$53</definedName>
    <definedName name="_xlnm.Print_Area">#REF!</definedName>
    <definedName name="платн.услуги" localSheetId="0">#REF!</definedName>
    <definedName name="платн.услуги">#REF!</definedName>
    <definedName name="пп">#REF!</definedName>
    <definedName name="пппп">#REF!</definedName>
    <definedName name="ттт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C45" i="1" l="1"/>
  <c r="C44" i="1" s="1"/>
  <c r="D45" i="1" l="1"/>
  <c r="E45" i="1"/>
  <c r="C19" i="1" l="1"/>
  <c r="D32" i="1" l="1"/>
  <c r="E32" i="1"/>
  <c r="C32" i="1"/>
  <c r="D21" i="1" l="1"/>
  <c r="E21" i="1"/>
  <c r="C21" i="1"/>
  <c r="E44" i="1" l="1"/>
  <c r="D44" i="1"/>
  <c r="E42" i="1"/>
  <c r="D42" i="1"/>
  <c r="C42" i="1"/>
  <c r="E39" i="1"/>
  <c r="D39" i="1"/>
  <c r="C39" i="1"/>
  <c r="E26" i="1"/>
  <c r="D26" i="1"/>
  <c r="C26" i="1"/>
  <c r="E19" i="1"/>
  <c r="D19" i="1"/>
  <c r="E17" i="1"/>
  <c r="D17" i="1"/>
  <c r="C17" i="1"/>
  <c r="C16" i="1" l="1"/>
  <c r="C53" i="1" s="1"/>
  <c r="D16" i="1"/>
  <c r="D53" i="1" s="1"/>
  <c r="E16" i="1"/>
  <c r="E53" i="1" s="1"/>
</calcChain>
</file>

<file path=xl/sharedStrings.xml><?xml version="1.0" encoding="utf-8"?>
<sst xmlns="http://schemas.openxmlformats.org/spreadsheetml/2006/main" count="93" uniqueCount="90">
  <si>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</si>
  <si>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             </t>
  </si>
  <si>
    <t xml:space="preserve">Единый сельскохозяйственный налог </t>
  </si>
  <si>
    <t>Налоги на имущество</t>
  </si>
  <si>
    <t>Налог на имущество организаций</t>
  </si>
  <si>
    <t>Транспортный налог</t>
  </si>
  <si>
    <t>Земельный налог</t>
  </si>
  <si>
    <t xml:space="preserve">Государственная пошлина                   </t>
  </si>
  <si>
    <t xml:space="preserve">Доходы от использования имущества, находящегося в государственной и   муниципальной собственности       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</si>
  <si>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</si>
  <si>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</si>
  <si>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 xml:space="preserve">Штрафы, санкции, возмещение ущерба        </t>
  </si>
  <si>
    <t>Прочие неналоговые доходы</t>
  </si>
  <si>
    <t>2 02 00000 00 0000 000</t>
  </si>
  <si>
    <t xml:space="preserve">Дотации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</si>
  <si>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</si>
  <si>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</si>
  <si>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</si>
  <si>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Плановый период</t>
  </si>
  <si>
    <t>Приложение № 1</t>
  </si>
  <si>
    <t>тыс. рублей</t>
  </si>
  <si>
    <t>Налог на доходы физических лиц</t>
  </si>
  <si>
    <t>Налог на прибыль, доходы</t>
  </si>
  <si>
    <t>Налоги на товары (работы, услуги), реализуемые на территории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</si>
  <si>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</si>
  <si>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1 13 00 000 00 0000 000 </t>
  </si>
  <si>
    <t>1 14 02 000 00 0000 000</t>
  </si>
  <si>
    <t>1 14 00 000 00 0000 000</t>
  </si>
  <si>
    <t>1 01 00 000 00 0000 000</t>
  </si>
  <si>
    <t>1 01 02 000 01 0000 110</t>
  </si>
  <si>
    <t>1 03 00 000 00 0000 000</t>
  </si>
  <si>
    <t>1 03 02 000 01 0000 110</t>
  </si>
  <si>
    <t>1 05 00 000 00 0000 000</t>
  </si>
  <si>
    <t>1 06 00 000 00 0000 000</t>
  </si>
  <si>
    <t>1 08 00 000 00 0000 000</t>
  </si>
  <si>
    <t>1 11 00 000 00 0000 000</t>
  </si>
  <si>
    <t>1 16 00 000 00 0000 000</t>
  </si>
  <si>
    <t>1 17 00 000 00 0000 000</t>
  </si>
  <si>
    <t>1 17 15 020 04 0000 150</t>
  </si>
  <si>
    <t>НАЛОГОВЫЕ И НЕНАЛОГОВЫЕ ДОХОДЫ</t>
  </si>
  <si>
    <t>1 00 00 000 00 0000 000</t>
  </si>
  <si>
    <t>2 00 00 000 00 0000 000</t>
  </si>
  <si>
    <t>2 02 10 000 00 0000 150</t>
  </si>
  <si>
    <t>2 02 20 000 00 0000 150</t>
  </si>
  <si>
    <t>2 02 30 000 00 0000 150</t>
  </si>
  <si>
    <t>2 02 40 000 00 0000 150</t>
  </si>
  <si>
    <t>ДОХОДЫ БЮДЖЕТА- ВСЕГО</t>
  </si>
  <si>
    <t>0 85 00 000 00 0000 000</t>
  </si>
  <si>
    <t>2026 год</t>
  </si>
  <si>
    <t>Код дохода по КД</t>
  </si>
  <si>
    <t>2027 год</t>
  </si>
  <si>
    <t>1 05 01000 00 0000 110</t>
  </si>
  <si>
    <t>Налог, взимаемый  в связи с упрощенной системой налогообложения</t>
  </si>
  <si>
    <t>1 05 02000 02 0000 110</t>
  </si>
  <si>
    <t xml:space="preserve">Единый налог на вмененный доход для отдельных видов деятельности    </t>
  </si>
  <si>
    <t>1 05 03000 01 0000 110</t>
  </si>
  <si>
    <t>1 06 01000 00 0000 110</t>
  </si>
  <si>
    <t>Налог на имущество физлиц</t>
  </si>
  <si>
    <t>1 06 02000 02 0000 110</t>
  </si>
  <si>
    <t>1 06 04000 02 0000 110</t>
  </si>
  <si>
    <t>1 06 06000 00 0000 110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</si>
  <si>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</si>
  <si>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</si>
  <si>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</si>
  <si>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</si>
  <si>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</si>
  <si>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</si>
  <si>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БЕЗВОЗМЕЗДНЫЕ ПОСТУПЛЕНИЯ ВСЕГО</t>
  </si>
  <si>
    <t xml:space="preserve">БЕЗВОЗМЕЗДНЫЕ ПОСТУПЛЕНИЯ ОТ ДРУГИХ БЮДЖЕТОВ БЮДЖЕТНОЙ СИСТЕМЫ РОССИЙСКОЙ ФЕДЕРАЦИИ, в т.ч: </t>
  </si>
  <si>
    <t>Инициативные платежи зачисляемые в бюджеты муниципальных округов</t>
  </si>
  <si>
    <t>1 11 05300 00 0000 120</t>
  </si>
  <si>
    <t>1 11 09044 00 0000 120</t>
  </si>
  <si>
    <t>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</si>
  <si>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</si>
  <si>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</si>
  <si>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Прочие поступления от использования имущества, находящегося в собственности муниципальных округов</t>
  </si>
  <si>
    <t>2028 год</t>
  </si>
  <si>
    <t xml:space="preserve">к решению Собрания Углегорского </t>
  </si>
  <si>
    <t>муниципального округа Сахалинской области</t>
  </si>
  <si>
    <t>Прогноз поступлений доходов бюджета Углегорского муниципального округа Сахалинской области по группам, подгруппам  статьям классификации доходов бюджетов бюджетной системы Российской Федерации на 2026 год и плановый период 2027 и 2028 годов</t>
  </si>
  <si>
    <t>Наименование</t>
  </si>
  <si>
    <t/>
  </si>
  <si>
    <t>от 25 декабря 2025г. № 207</t>
  </si>
  <si>
    <t>2 19 00 000 14 0000 180</t>
  </si>
  <si>
    <t>2 18 00 000 14 0000 180</t>
  </si>
  <si>
    <t>2 07 00 000 14 0000 180</t>
  </si>
  <si>
    <t>Прочие безвозмездные поступления</t>
  </si>
  <si>
    <t>Доходы бюджетов муниципальных округов от возврата бюджетными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</si>
  <si>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</si>
  <si>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от  21июля 2026г. № 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</si>
</sst>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\-??_р_._-;_-@_-"/>
    <numFmt numFmtId="165" formatCode="_-* #,##0.0_р_._-;\-* #,##0.0_р_._-;_-* \-??_р_._-;_-@_-"/>
    <numFmt numFmtId="166" formatCode="#,##0.0"/>
  </numFmts>
  <fonts count="16" x14ac:knownFonts="1">
    <font>
      <sz val="11"/>
      <color rgb="FF000000"/>
      <name val="Calibri"/>
      <family val="2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/>
    <xf numFmtId="0" fontId="1" fillId="0" borderId="0"/>
    <xf numFmtId="0" fontId="5" fillId="0" borderId="0"/>
    <xf numFmtId="164" fontId="3" fillId="0" borderId="0"/>
  </cellStyleXfs>
  <cellXfs count="75">
    <xf numFmtId="0" fontId="0" fillId="0" borderId="0" xfId="0"/>
    <xf numFmtId="0" fontId="2" fillId="0" borderId="0" xfId="2" applyNumberFormat="1" applyFont="1" applyFill="1" applyBorder="1"/>
    <xf numFmtId="0" fontId="4" fillId="0" borderId="0" xfId="0" applyFont="1" applyFill="1" applyBorder="1"/>
    <xf numFmtId="0" fontId="2" fillId="2" borderId="0" xfId="2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6" fillId="2" borderId="0" xfId="2" applyNumberFormat="1" applyFont="1" applyFill="1" applyBorder="1" applyAlignment="1">
      <alignment horizontal="center"/>
    </xf>
    <xf numFmtId="0" fontId="7" fillId="2" borderId="2" xfId="3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0" fontId="7" fillId="2" borderId="1" xfId="3" applyFont="1" applyFill="1" applyBorder="1" applyAlignment="1">
      <alignment vertical="top" wrapText="1"/>
    </xf>
    <xf numFmtId="0" fontId="6" fillId="2" borderId="1" xfId="3" applyFont="1" applyFill="1" applyBorder="1" applyAlignment="1">
      <alignment vertical="top" wrapText="1"/>
    </xf>
    <xf numFmtId="0" fontId="7" fillId="2" borderId="1" xfId="3" applyFont="1" applyFill="1" applyBorder="1" applyAlignment="1">
      <alignment horizontal="left" vertical="top" wrapText="1"/>
    </xf>
    <xf numFmtId="0" fontId="6" fillId="2" borderId="1" xfId="2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top" wrapText="1"/>
    </xf>
    <xf numFmtId="0" fontId="6" fillId="2" borderId="0" xfId="2" applyNumberFormat="1" applyFont="1" applyFill="1" applyBorder="1"/>
    <xf numFmtId="0" fontId="6" fillId="2" borderId="1" xfId="3" applyFont="1" applyFill="1" applyBorder="1" applyAlignment="1">
      <alignment horizontal="left" wrapText="1"/>
    </xf>
    <xf numFmtId="0" fontId="6" fillId="2" borderId="1" xfId="3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10" fillId="0" borderId="0" xfId="2" applyNumberFormat="1" applyFont="1" applyFill="1" applyBorder="1"/>
    <xf numFmtId="0" fontId="10" fillId="0" borderId="0" xfId="2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8" fillId="2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11" fillId="2" borderId="0" xfId="2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top"/>
    </xf>
    <xf numFmtId="0" fontId="11" fillId="2" borderId="3" xfId="0" applyFont="1" applyFill="1" applyBorder="1" applyAlignment="1">
      <alignment horizontal="center" vertical="top"/>
    </xf>
    <xf numFmtId="0" fontId="13" fillId="2" borderId="4" xfId="0" applyFont="1" applyFill="1" applyBorder="1" applyAlignment="1">
      <alignment horizontal="center" vertical="top" wrapText="1"/>
    </xf>
    <xf numFmtId="0" fontId="10" fillId="2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horizontal="right"/>
    </xf>
    <xf numFmtId="165" fontId="7" fillId="2" borderId="2" xfId="1" applyNumberFormat="1" applyFont="1" applyFill="1" applyBorder="1" applyAlignment="1">
      <alignment horizontal="center" vertical="center" wrapText="1"/>
    </xf>
    <xf numFmtId="165" fontId="7" fillId="2" borderId="17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2" borderId="12" xfId="0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/>
    </xf>
    <xf numFmtId="166" fontId="6" fillId="2" borderId="12" xfId="1" applyNumberFormat="1" applyFont="1" applyFill="1" applyBorder="1" applyAlignment="1">
      <alignment horizontal="right" vertical="center"/>
    </xf>
    <xf numFmtId="165" fontId="7" fillId="2" borderId="1" xfId="1" applyNumberFormat="1" applyFont="1" applyFill="1" applyBorder="1" applyAlignment="1">
      <alignment horizontal="center" vertical="center" wrapText="1"/>
    </xf>
    <xf numFmtId="165" fontId="7" fillId="2" borderId="12" xfId="1" applyNumberFormat="1" applyFont="1" applyFill="1" applyBorder="1" applyAlignment="1">
      <alignment horizontal="center" vertical="center" wrapText="1"/>
    </xf>
    <xf numFmtId="166" fontId="6" fillId="2" borderId="15" xfId="1" applyNumberFormat="1" applyFont="1" applyFill="1" applyBorder="1" applyAlignment="1">
      <alignment horizontal="right" vertical="center"/>
    </xf>
    <xf numFmtId="166" fontId="6" fillId="2" borderId="16" xfId="1" applyNumberFormat="1" applyFont="1" applyFill="1" applyBorder="1" applyAlignment="1">
      <alignment horizontal="right" vertical="center"/>
    </xf>
    <xf numFmtId="165" fontId="6" fillId="2" borderId="1" xfId="1" applyNumberFormat="1" applyFont="1" applyFill="1" applyBorder="1" applyAlignment="1">
      <alignment horizontal="center" vertical="center" wrapText="1"/>
    </xf>
    <xf numFmtId="165" fontId="6" fillId="2" borderId="12" xfId="1" applyNumberFormat="1" applyFont="1" applyFill="1" applyBorder="1" applyAlignment="1">
      <alignment horizontal="center" vertical="center" wrapText="1"/>
    </xf>
    <xf numFmtId="0" fontId="9" fillId="2" borderId="0" xfId="0" applyFont="1" applyFill="1" applyBorder="1"/>
    <xf numFmtId="166" fontId="6" fillId="2" borderId="1" xfId="0" applyNumberFormat="1" applyFont="1" applyFill="1" applyBorder="1" applyAlignment="1">
      <alignment horizontal="right" vertical="top" wrapText="1"/>
    </xf>
    <xf numFmtId="166" fontId="6" fillId="2" borderId="18" xfId="0" applyNumberFormat="1" applyFont="1" applyFill="1" applyBorder="1" applyAlignment="1">
      <alignment horizontal="right" vertical="top" wrapText="1"/>
    </xf>
    <xf numFmtId="166" fontId="6" fillId="2" borderId="12" xfId="0" applyNumberFormat="1" applyFont="1" applyFill="1" applyBorder="1" applyAlignment="1">
      <alignment horizontal="right" vertical="top" wrapText="1"/>
    </xf>
    <xf numFmtId="166" fontId="6" fillId="2" borderId="10" xfId="0" applyNumberFormat="1" applyFont="1" applyFill="1" applyBorder="1" applyAlignment="1">
      <alignment horizontal="right" vertical="top" wrapText="1"/>
    </xf>
    <xf numFmtId="165" fontId="7" fillId="2" borderId="5" xfId="1" applyNumberFormat="1" applyFont="1" applyFill="1" applyBorder="1" applyAlignment="1">
      <alignment horizontal="center" vertical="center" wrapText="1"/>
    </xf>
    <xf numFmtId="165" fontId="7" fillId="2" borderId="6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 wrapText="1"/>
    </xf>
    <xf numFmtId="49" fontId="11" fillId="0" borderId="14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2" applyNumberFormat="1" applyFont="1" applyFill="1" applyBorder="1" applyAlignment="1">
      <alignment horizontal="center" wrapText="1"/>
    </xf>
    <xf numFmtId="0" fontId="6" fillId="2" borderId="0" xfId="2" applyNumberFormat="1" applyFont="1" applyFill="1" applyBorder="1" applyAlignment="1">
      <alignment horizontal="right"/>
    </xf>
  </cellXfs>
  <cellStyles count="5">
    <cellStyle name="TableStyleLight1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A54"/>
  <sheetViews>
    <sheetView tabSelected="1" zoomScaleNormal="100" workbookViewId="0">
      <selection activeCell="B12" sqref="B12"/>
    </sheetView>
  </sheetViews>
  <sheetFormatPr defaultColWidth="30.5703125" defaultRowHeight="15" x14ac:dyDescent="0.25"/>
  <cols>
    <col min="1" max="1" width="16.5703125" style="6" bestFit="1" customWidth="1"/>
    <col min="2" max="2" width="86.5703125" style="16" customWidth="1"/>
    <col min="3" max="5" width="12.140625" style="16" bestFit="1" customWidth="1"/>
    <col min="6" max="6" width="30.5703125" style="23"/>
    <col min="7" max="989" width="30.5703125" style="1"/>
    <col min="990" max="16384" width="30.5703125" style="2"/>
  </cols>
  <sheetData>
    <row r="1" spans="1:989" x14ac:dyDescent="0.25">
      <c r="C1" s="65" t="s">
        <v>19</v>
      </c>
      <c r="D1" s="65"/>
      <c r="E1" s="65"/>
    </row>
    <row r="2" spans="1:989" ht="13.9" customHeight="1" x14ac:dyDescent="0.25">
      <c r="C2" s="65" t="s">
        <v>77</v>
      </c>
      <c r="D2" s="65"/>
      <c r="E2" s="65"/>
    </row>
    <row r="3" spans="1:989" ht="13.9" customHeight="1" x14ac:dyDescent="0.25">
      <c r="C3" s="65" t="s">
        <v>78</v>
      </c>
      <c r="D3" s="65"/>
      <c r="E3" s="65"/>
    </row>
    <row r="4" spans="1:989" ht="13.9" customHeight="1" x14ac:dyDescent="0.25">
      <c r="C4" s="74" t="s">
        <v>89</v>
      </c>
      <c r="D4" s="74"/>
      <c r="E4" s="74"/>
    </row>
    <row r="6" spans="1:989" s="4" customFormat="1" x14ac:dyDescent="0.25">
      <c r="A6" s="28"/>
      <c r="B6" s="28"/>
      <c r="C6" s="65" t="s">
        <v>19</v>
      </c>
      <c r="D6" s="65"/>
      <c r="E6" s="65"/>
      <c r="F6" s="4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</row>
    <row r="7" spans="1:989" s="4" customFormat="1" ht="13.15" customHeight="1" x14ac:dyDescent="0.25">
      <c r="A7" s="28"/>
      <c r="B7" s="28"/>
      <c r="C7" s="65" t="s">
        <v>77</v>
      </c>
      <c r="D7" s="65"/>
      <c r="E7" s="65"/>
      <c r="F7" s="4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</row>
    <row r="8" spans="1:989" s="4" customFormat="1" ht="13.15" customHeight="1" x14ac:dyDescent="0.25">
      <c r="A8" s="28"/>
      <c r="B8" s="28"/>
      <c r="C8" s="65" t="s">
        <v>78</v>
      </c>
      <c r="D8" s="65"/>
      <c r="E8" s="65"/>
      <c r="F8" s="4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</row>
    <row r="9" spans="1:989" s="4" customFormat="1" ht="13.15" customHeight="1" x14ac:dyDescent="0.25">
      <c r="A9" s="65" t="s">
        <v>82</v>
      </c>
      <c r="B9" s="65"/>
      <c r="C9" s="65"/>
      <c r="D9" s="65"/>
      <c r="E9" s="65"/>
      <c r="F9" s="44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</row>
    <row r="10" spans="1:989" s="4" customFormat="1" ht="13.15" customHeight="1" x14ac:dyDescent="0.25">
      <c r="A10" s="29"/>
      <c r="B10" s="29"/>
      <c r="C10" s="29"/>
      <c r="D10" s="29"/>
      <c r="E10" s="29"/>
      <c r="F10" s="4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</row>
    <row r="11" spans="1:989" s="4" customFormat="1" ht="25.15" customHeight="1" x14ac:dyDescent="0.25">
      <c r="A11" s="73" t="s">
        <v>79</v>
      </c>
      <c r="B11" s="73"/>
      <c r="C11" s="73"/>
      <c r="D11" s="73"/>
      <c r="E11" s="73"/>
      <c r="F11" s="44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</row>
    <row r="12" spans="1:989" s="4" customFormat="1" ht="13.15" customHeight="1" thickBot="1" x14ac:dyDescent="0.3">
      <c r="A12" s="23"/>
      <c r="B12" s="23"/>
      <c r="C12" s="23"/>
      <c r="D12" s="23"/>
      <c r="E12" s="45" t="s">
        <v>20</v>
      </c>
      <c r="F12" s="44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</row>
    <row r="13" spans="1:989" s="25" customFormat="1" ht="12" x14ac:dyDescent="0.2">
      <c r="A13" s="66" t="s">
        <v>49</v>
      </c>
      <c r="B13" s="71" t="s">
        <v>80</v>
      </c>
      <c r="C13" s="68" t="s">
        <v>48</v>
      </c>
      <c r="D13" s="68" t="s">
        <v>18</v>
      </c>
      <c r="E13" s="70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  <c r="IX13" s="24"/>
      <c r="IY13" s="24"/>
      <c r="IZ13" s="24"/>
      <c r="JA13" s="24"/>
      <c r="JB13" s="24"/>
      <c r="JC13" s="24"/>
      <c r="JD13" s="24"/>
      <c r="JE13" s="24"/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  <c r="KQ13" s="24"/>
      <c r="KR13" s="24"/>
      <c r="KS13" s="24"/>
      <c r="KT13" s="24"/>
      <c r="KU13" s="24"/>
      <c r="KV13" s="24"/>
      <c r="KW13" s="24"/>
      <c r="KX13" s="24"/>
      <c r="KY13" s="24"/>
      <c r="KZ13" s="24"/>
      <c r="LA13" s="24"/>
      <c r="LB13" s="24"/>
      <c r="LC13" s="24"/>
      <c r="LD13" s="24"/>
      <c r="LE13" s="24"/>
      <c r="LF13" s="24"/>
      <c r="LG13" s="24"/>
      <c r="LH13" s="24"/>
      <c r="LI13" s="24"/>
      <c r="LJ13" s="24"/>
      <c r="LK13" s="24"/>
      <c r="LL13" s="24"/>
      <c r="LM13" s="24"/>
      <c r="LN13" s="24"/>
      <c r="LO13" s="24"/>
      <c r="LP13" s="24"/>
      <c r="LQ13" s="24"/>
      <c r="LR13" s="24"/>
      <c r="LS13" s="24"/>
      <c r="LT13" s="24"/>
      <c r="LU13" s="24"/>
      <c r="LV13" s="24"/>
      <c r="LW13" s="24"/>
      <c r="LX13" s="24"/>
      <c r="LY13" s="24"/>
      <c r="LZ13" s="24"/>
      <c r="MA13" s="24"/>
      <c r="MB13" s="24"/>
      <c r="MC13" s="24"/>
      <c r="MD13" s="24"/>
      <c r="ME13" s="24"/>
      <c r="MF13" s="24"/>
      <c r="MG13" s="24"/>
      <c r="MH13" s="24"/>
      <c r="MI13" s="24"/>
      <c r="MJ13" s="24"/>
      <c r="MK13" s="24"/>
      <c r="ML13" s="24"/>
      <c r="MM13" s="24"/>
      <c r="MN13" s="24"/>
      <c r="MO13" s="24"/>
      <c r="MP13" s="24"/>
      <c r="MQ13" s="24"/>
      <c r="MR13" s="24"/>
      <c r="MS13" s="24"/>
      <c r="MT13" s="24"/>
      <c r="MU13" s="24"/>
      <c r="MV13" s="24"/>
      <c r="MW13" s="24"/>
      <c r="MX13" s="24"/>
      <c r="MY13" s="24"/>
      <c r="MZ13" s="24"/>
      <c r="NA13" s="24"/>
      <c r="NB13" s="24"/>
      <c r="NC13" s="24"/>
      <c r="ND13" s="24"/>
      <c r="NE13" s="24"/>
      <c r="NF13" s="24"/>
      <c r="NG13" s="24"/>
      <c r="NH13" s="24"/>
      <c r="NI13" s="24"/>
      <c r="NJ13" s="24"/>
      <c r="NK13" s="24"/>
      <c r="NL13" s="24"/>
      <c r="NM13" s="24"/>
      <c r="NN13" s="24"/>
      <c r="NO13" s="24"/>
      <c r="NP13" s="24"/>
      <c r="NQ13" s="24"/>
      <c r="NR13" s="24"/>
      <c r="NS13" s="24"/>
      <c r="NT13" s="24"/>
      <c r="NU13" s="24"/>
      <c r="NV13" s="24"/>
      <c r="NW13" s="24"/>
      <c r="NX13" s="24"/>
      <c r="NY13" s="24"/>
      <c r="NZ13" s="24"/>
      <c r="OA13" s="24"/>
      <c r="OB13" s="24"/>
      <c r="OC13" s="24"/>
      <c r="OD13" s="24"/>
      <c r="OE13" s="24"/>
      <c r="OF13" s="24"/>
      <c r="OG13" s="24"/>
      <c r="OH13" s="24"/>
      <c r="OI13" s="24"/>
      <c r="OJ13" s="24"/>
      <c r="OK13" s="24"/>
      <c r="OL13" s="24"/>
      <c r="OM13" s="24"/>
      <c r="ON13" s="24"/>
      <c r="OO13" s="24"/>
      <c r="OP13" s="24"/>
      <c r="OQ13" s="24"/>
      <c r="OR13" s="24"/>
      <c r="OS13" s="24"/>
      <c r="OT13" s="24"/>
      <c r="OU13" s="24"/>
      <c r="OV13" s="24"/>
      <c r="OW13" s="24"/>
      <c r="OX13" s="24"/>
      <c r="OY13" s="24"/>
      <c r="OZ13" s="24"/>
      <c r="PA13" s="24"/>
      <c r="PB13" s="24"/>
      <c r="PC13" s="24"/>
      <c r="PD13" s="24"/>
      <c r="PE13" s="24"/>
      <c r="PF13" s="24"/>
      <c r="PG13" s="24"/>
      <c r="PH13" s="24"/>
      <c r="PI13" s="24"/>
      <c r="PJ13" s="24"/>
      <c r="PK13" s="24"/>
      <c r="PL13" s="24"/>
      <c r="PM13" s="24"/>
      <c r="PN13" s="24"/>
      <c r="PO13" s="24"/>
      <c r="PP13" s="24"/>
      <c r="PQ13" s="24"/>
      <c r="PR13" s="24"/>
      <c r="PS13" s="24"/>
      <c r="PT13" s="24"/>
      <c r="PU13" s="24"/>
      <c r="PV13" s="24"/>
      <c r="PW13" s="24"/>
      <c r="PX13" s="24"/>
      <c r="PY13" s="24"/>
      <c r="PZ13" s="24"/>
      <c r="QA13" s="24"/>
      <c r="QB13" s="24"/>
      <c r="QC13" s="24"/>
      <c r="QD13" s="24"/>
      <c r="QE13" s="24"/>
      <c r="QF13" s="24"/>
      <c r="QG13" s="24"/>
      <c r="QH13" s="24"/>
      <c r="QI13" s="24"/>
      <c r="QJ13" s="24"/>
      <c r="QK13" s="24"/>
      <c r="QL13" s="24"/>
      <c r="QM13" s="24"/>
      <c r="QN13" s="24"/>
      <c r="QO13" s="24"/>
      <c r="QP13" s="24"/>
      <c r="QQ13" s="24"/>
      <c r="QR13" s="24"/>
      <c r="QS13" s="24"/>
      <c r="QT13" s="24"/>
      <c r="QU13" s="24"/>
      <c r="QV13" s="24"/>
      <c r="QW13" s="24"/>
      <c r="QX13" s="24"/>
      <c r="QY13" s="24"/>
      <c r="QZ13" s="24"/>
      <c r="RA13" s="24"/>
      <c r="RB13" s="24"/>
      <c r="RC13" s="24"/>
      <c r="RD13" s="24"/>
      <c r="RE13" s="24"/>
      <c r="RF13" s="24"/>
      <c r="RG13" s="24"/>
      <c r="RH13" s="24"/>
      <c r="RI13" s="24"/>
      <c r="RJ13" s="24"/>
      <c r="RK13" s="24"/>
      <c r="RL13" s="24"/>
      <c r="RM13" s="24"/>
      <c r="RN13" s="24"/>
      <c r="RO13" s="24"/>
      <c r="RP13" s="24"/>
      <c r="RQ13" s="24"/>
      <c r="RR13" s="24"/>
      <c r="RS13" s="24"/>
      <c r="RT13" s="24"/>
      <c r="RU13" s="24"/>
      <c r="RV13" s="24"/>
      <c r="RW13" s="24"/>
      <c r="RX13" s="24"/>
      <c r="RY13" s="24"/>
      <c r="RZ13" s="24"/>
      <c r="SA13" s="24"/>
      <c r="SB13" s="24"/>
      <c r="SC13" s="24"/>
      <c r="SD13" s="24"/>
      <c r="SE13" s="24"/>
      <c r="SF13" s="24"/>
      <c r="SG13" s="24"/>
      <c r="SH13" s="24"/>
      <c r="SI13" s="24"/>
      <c r="SJ13" s="24"/>
      <c r="SK13" s="24"/>
      <c r="SL13" s="24"/>
      <c r="SM13" s="24"/>
      <c r="SN13" s="24"/>
      <c r="SO13" s="24"/>
      <c r="SP13" s="24"/>
      <c r="SQ13" s="24"/>
      <c r="SR13" s="24"/>
      <c r="SS13" s="24"/>
      <c r="ST13" s="24"/>
      <c r="SU13" s="24"/>
      <c r="SV13" s="24"/>
      <c r="SW13" s="24"/>
      <c r="SX13" s="24"/>
      <c r="SY13" s="24"/>
      <c r="SZ13" s="24"/>
      <c r="TA13" s="24"/>
      <c r="TB13" s="24"/>
      <c r="TC13" s="24"/>
      <c r="TD13" s="24"/>
      <c r="TE13" s="24"/>
      <c r="TF13" s="24"/>
      <c r="TG13" s="24"/>
      <c r="TH13" s="24"/>
      <c r="TI13" s="24"/>
      <c r="TJ13" s="24"/>
      <c r="TK13" s="24"/>
      <c r="TL13" s="24"/>
      <c r="TM13" s="24"/>
      <c r="TN13" s="24"/>
      <c r="TO13" s="24"/>
      <c r="TP13" s="24"/>
      <c r="TQ13" s="24"/>
      <c r="TR13" s="24"/>
      <c r="TS13" s="24"/>
      <c r="TT13" s="24"/>
      <c r="TU13" s="24"/>
      <c r="TV13" s="24"/>
      <c r="TW13" s="24"/>
      <c r="TX13" s="24"/>
      <c r="TY13" s="24"/>
      <c r="TZ13" s="24"/>
      <c r="UA13" s="24"/>
      <c r="UB13" s="24"/>
      <c r="UC13" s="24"/>
      <c r="UD13" s="24"/>
      <c r="UE13" s="24"/>
      <c r="UF13" s="24"/>
      <c r="UG13" s="24"/>
      <c r="UH13" s="24"/>
      <c r="UI13" s="24"/>
      <c r="UJ13" s="24"/>
      <c r="UK13" s="24"/>
      <c r="UL13" s="24"/>
      <c r="UM13" s="24"/>
      <c r="UN13" s="24"/>
      <c r="UO13" s="24"/>
      <c r="UP13" s="24"/>
      <c r="UQ13" s="24"/>
      <c r="UR13" s="24"/>
      <c r="US13" s="24"/>
      <c r="UT13" s="24"/>
      <c r="UU13" s="24"/>
      <c r="UV13" s="24"/>
      <c r="UW13" s="24"/>
      <c r="UX13" s="24"/>
      <c r="UY13" s="24"/>
      <c r="UZ13" s="24"/>
      <c r="VA13" s="24"/>
      <c r="VB13" s="24"/>
      <c r="VC13" s="24"/>
      <c r="VD13" s="24"/>
      <c r="VE13" s="24"/>
      <c r="VF13" s="24"/>
      <c r="VG13" s="24"/>
      <c r="VH13" s="24"/>
      <c r="VI13" s="24"/>
      <c r="VJ13" s="24"/>
      <c r="VK13" s="24"/>
      <c r="VL13" s="24"/>
      <c r="VM13" s="24"/>
      <c r="VN13" s="24"/>
      <c r="VO13" s="24"/>
      <c r="VP13" s="24"/>
      <c r="VQ13" s="24"/>
      <c r="VR13" s="24"/>
      <c r="VS13" s="24"/>
      <c r="VT13" s="24"/>
      <c r="VU13" s="24"/>
      <c r="VV13" s="24"/>
      <c r="VW13" s="24"/>
      <c r="VX13" s="24"/>
      <c r="VY13" s="24"/>
      <c r="VZ13" s="24"/>
      <c r="WA13" s="24"/>
      <c r="WB13" s="24"/>
      <c r="WC13" s="24"/>
      <c r="WD13" s="24"/>
      <c r="WE13" s="24"/>
      <c r="WF13" s="24"/>
      <c r="WG13" s="24"/>
      <c r="WH13" s="24"/>
      <c r="WI13" s="24"/>
      <c r="WJ13" s="24"/>
      <c r="WK13" s="24"/>
      <c r="WL13" s="24"/>
      <c r="WM13" s="24"/>
      <c r="WN13" s="24"/>
      <c r="WO13" s="24"/>
      <c r="WP13" s="24"/>
      <c r="WQ13" s="24"/>
      <c r="WR13" s="24"/>
      <c r="WS13" s="24"/>
      <c r="WT13" s="24"/>
      <c r="WU13" s="24"/>
      <c r="WV13" s="24"/>
      <c r="WW13" s="24"/>
      <c r="WX13" s="24"/>
      <c r="WY13" s="24"/>
      <c r="WZ13" s="24"/>
      <c r="XA13" s="24"/>
      <c r="XB13" s="24"/>
      <c r="XC13" s="24"/>
      <c r="XD13" s="24"/>
      <c r="XE13" s="24"/>
      <c r="XF13" s="24"/>
      <c r="XG13" s="24"/>
      <c r="XH13" s="24"/>
      <c r="XI13" s="24"/>
      <c r="XJ13" s="24"/>
      <c r="XK13" s="24"/>
      <c r="XL13" s="24"/>
      <c r="XM13" s="24"/>
      <c r="XN13" s="24"/>
      <c r="XO13" s="24"/>
      <c r="XP13" s="24"/>
      <c r="XQ13" s="24"/>
      <c r="XR13" s="24"/>
      <c r="XS13" s="24"/>
      <c r="XT13" s="24"/>
      <c r="XU13" s="24"/>
      <c r="XV13" s="24"/>
      <c r="XW13" s="24"/>
      <c r="XX13" s="24"/>
      <c r="XY13" s="24"/>
      <c r="XZ13" s="24"/>
      <c r="YA13" s="24"/>
      <c r="YB13" s="24"/>
      <c r="YC13" s="24"/>
      <c r="YD13" s="24"/>
      <c r="YE13" s="24"/>
      <c r="YF13" s="24"/>
      <c r="YG13" s="24"/>
      <c r="YH13" s="24"/>
      <c r="YI13" s="24"/>
      <c r="YJ13" s="24"/>
      <c r="YK13" s="24"/>
      <c r="YL13" s="24"/>
      <c r="YM13" s="24"/>
      <c r="YN13" s="24"/>
      <c r="YO13" s="24"/>
      <c r="YP13" s="24"/>
      <c r="YQ13" s="24"/>
      <c r="YR13" s="24"/>
      <c r="YS13" s="24"/>
      <c r="YT13" s="24"/>
      <c r="YU13" s="24"/>
      <c r="YV13" s="24"/>
      <c r="YW13" s="24"/>
      <c r="YX13" s="24"/>
      <c r="YY13" s="24"/>
      <c r="YZ13" s="24"/>
      <c r="ZA13" s="24"/>
      <c r="ZB13" s="24"/>
      <c r="ZC13" s="24"/>
      <c r="ZD13" s="24"/>
      <c r="ZE13" s="24"/>
      <c r="ZF13" s="24"/>
      <c r="ZG13" s="24"/>
      <c r="ZH13" s="24"/>
      <c r="ZI13" s="24"/>
      <c r="ZJ13" s="24"/>
      <c r="ZK13" s="24"/>
      <c r="ZL13" s="24"/>
      <c r="ZM13" s="24"/>
      <c r="ZN13" s="24"/>
      <c r="ZO13" s="24"/>
      <c r="ZP13" s="24"/>
      <c r="ZQ13" s="24"/>
      <c r="ZR13" s="24"/>
      <c r="ZS13" s="24"/>
      <c r="ZT13" s="24"/>
      <c r="ZU13" s="24"/>
      <c r="ZV13" s="24"/>
      <c r="ZW13" s="24"/>
      <c r="ZX13" s="24"/>
      <c r="ZY13" s="24"/>
      <c r="ZZ13" s="24"/>
      <c r="AAA13" s="24"/>
      <c r="AAB13" s="24"/>
      <c r="AAC13" s="24"/>
      <c r="AAD13" s="24"/>
      <c r="AAE13" s="24"/>
      <c r="AAF13" s="24"/>
      <c r="AAG13" s="24"/>
      <c r="AAH13" s="24"/>
      <c r="AAI13" s="24"/>
      <c r="AAJ13" s="24"/>
      <c r="AAK13" s="24"/>
      <c r="AAL13" s="24"/>
      <c r="AAM13" s="24"/>
      <c r="AAN13" s="24"/>
      <c r="AAO13" s="24"/>
      <c r="AAP13" s="24"/>
      <c r="AAQ13" s="24"/>
      <c r="AAR13" s="24"/>
      <c r="AAS13" s="24"/>
      <c r="AAT13" s="24"/>
      <c r="AAU13" s="24"/>
      <c r="AAV13" s="24"/>
      <c r="AAW13" s="24"/>
      <c r="AAX13" s="24"/>
      <c r="AAY13" s="24"/>
      <c r="AAZ13" s="24"/>
      <c r="ABA13" s="24"/>
      <c r="ABB13" s="24"/>
      <c r="ABC13" s="24"/>
      <c r="ABD13" s="24"/>
      <c r="ABE13" s="24"/>
      <c r="ABF13" s="24"/>
      <c r="ABG13" s="24"/>
      <c r="ABH13" s="24"/>
      <c r="ABI13" s="24"/>
      <c r="ABJ13" s="24"/>
      <c r="ABK13" s="24"/>
      <c r="ABL13" s="24"/>
      <c r="ABM13" s="24"/>
      <c r="ABN13" s="24"/>
      <c r="ABO13" s="24"/>
      <c r="ABP13" s="24"/>
      <c r="ABQ13" s="24"/>
      <c r="ABR13" s="24"/>
      <c r="ABS13" s="24"/>
      <c r="ABT13" s="24"/>
      <c r="ABU13" s="24"/>
      <c r="ABV13" s="24"/>
      <c r="ABW13" s="24"/>
      <c r="ABX13" s="24"/>
      <c r="ABY13" s="24"/>
      <c r="ABZ13" s="24"/>
      <c r="ACA13" s="24"/>
      <c r="ACB13" s="24"/>
      <c r="ACC13" s="24"/>
      <c r="ACD13" s="24"/>
      <c r="ACE13" s="24"/>
      <c r="ACF13" s="24"/>
      <c r="ACG13" s="24"/>
      <c r="ACH13" s="24"/>
      <c r="ACI13" s="24"/>
      <c r="ACJ13" s="24"/>
      <c r="ACK13" s="24"/>
      <c r="ACL13" s="24"/>
      <c r="ACM13" s="24"/>
      <c r="ACN13" s="24"/>
      <c r="ACO13" s="24"/>
      <c r="ACP13" s="24"/>
      <c r="ACQ13" s="24"/>
      <c r="ACR13" s="24"/>
      <c r="ACS13" s="24"/>
      <c r="ACT13" s="24"/>
      <c r="ACU13" s="24"/>
      <c r="ACV13" s="24"/>
      <c r="ACW13" s="24"/>
      <c r="ACX13" s="24"/>
      <c r="ACY13" s="24"/>
      <c r="ACZ13" s="24"/>
      <c r="ADA13" s="24"/>
      <c r="ADB13" s="24"/>
      <c r="ADC13" s="24"/>
      <c r="ADD13" s="24"/>
      <c r="ADE13" s="24"/>
      <c r="ADF13" s="24"/>
      <c r="ADG13" s="24"/>
      <c r="ADH13" s="24"/>
      <c r="ADI13" s="24"/>
      <c r="ADJ13" s="24"/>
      <c r="ADK13" s="24"/>
      <c r="ADL13" s="24"/>
      <c r="ADM13" s="24"/>
      <c r="ADN13" s="24"/>
      <c r="ADO13" s="24"/>
      <c r="ADP13" s="24"/>
      <c r="ADQ13" s="24"/>
      <c r="ADR13" s="24"/>
      <c r="ADS13" s="24"/>
      <c r="ADT13" s="24"/>
      <c r="ADU13" s="24"/>
      <c r="ADV13" s="24"/>
      <c r="ADW13" s="24"/>
      <c r="ADX13" s="24"/>
      <c r="ADY13" s="24"/>
      <c r="ADZ13" s="24"/>
      <c r="AEA13" s="24"/>
      <c r="AEB13" s="24"/>
      <c r="AEC13" s="24"/>
      <c r="AED13" s="24"/>
      <c r="AEE13" s="24"/>
      <c r="AEF13" s="24"/>
      <c r="AEG13" s="24"/>
      <c r="AEH13" s="24"/>
      <c r="AEI13" s="24"/>
      <c r="AEJ13" s="24"/>
      <c r="AEK13" s="24"/>
      <c r="AEL13" s="24"/>
      <c r="AEM13" s="24"/>
      <c r="AEN13" s="24"/>
      <c r="AEO13" s="24"/>
      <c r="AEP13" s="24"/>
      <c r="AEQ13" s="24"/>
      <c r="AER13" s="24"/>
      <c r="AES13" s="24"/>
      <c r="AET13" s="24"/>
      <c r="AEU13" s="24"/>
      <c r="AEV13" s="24"/>
      <c r="AEW13" s="24"/>
      <c r="AEX13" s="24"/>
      <c r="AEY13" s="24"/>
      <c r="AEZ13" s="24"/>
      <c r="AFA13" s="24"/>
      <c r="AFB13" s="24"/>
      <c r="AFC13" s="24"/>
      <c r="AFD13" s="24"/>
      <c r="AFE13" s="24"/>
      <c r="AFF13" s="24"/>
      <c r="AFG13" s="24"/>
      <c r="AFH13" s="24"/>
      <c r="AFI13" s="24"/>
      <c r="AFJ13" s="24"/>
      <c r="AFK13" s="24"/>
      <c r="AFL13" s="24"/>
      <c r="AFM13" s="24"/>
      <c r="AFN13" s="24"/>
      <c r="AFO13" s="24"/>
      <c r="AFP13" s="24"/>
      <c r="AFQ13" s="24"/>
      <c r="AFR13" s="24"/>
      <c r="AFS13" s="24"/>
      <c r="AFT13" s="24"/>
      <c r="AFU13" s="24"/>
      <c r="AFV13" s="24"/>
      <c r="AFW13" s="24"/>
      <c r="AFX13" s="24"/>
      <c r="AFY13" s="24"/>
      <c r="AFZ13" s="24"/>
      <c r="AGA13" s="24"/>
      <c r="AGB13" s="24"/>
      <c r="AGC13" s="24"/>
      <c r="AGD13" s="24"/>
      <c r="AGE13" s="24"/>
      <c r="AGF13" s="24"/>
      <c r="AGG13" s="24"/>
      <c r="AGH13" s="24"/>
      <c r="AGI13" s="24"/>
      <c r="AGJ13" s="24"/>
      <c r="AGK13" s="24"/>
      <c r="AGL13" s="24"/>
      <c r="AGM13" s="24"/>
      <c r="AGN13" s="24"/>
      <c r="AGO13" s="24"/>
      <c r="AGP13" s="24"/>
      <c r="AGQ13" s="24"/>
      <c r="AGR13" s="24"/>
      <c r="AGS13" s="24"/>
      <c r="AGT13" s="24"/>
      <c r="AGU13" s="24"/>
      <c r="AGV13" s="24"/>
      <c r="AGW13" s="24"/>
      <c r="AGX13" s="24"/>
      <c r="AGY13" s="24"/>
      <c r="AGZ13" s="24"/>
      <c r="AHA13" s="24"/>
      <c r="AHB13" s="24"/>
      <c r="AHC13" s="24"/>
      <c r="AHD13" s="24"/>
      <c r="AHE13" s="24"/>
      <c r="AHF13" s="24"/>
      <c r="AHG13" s="24"/>
      <c r="AHH13" s="24"/>
      <c r="AHI13" s="24"/>
      <c r="AHJ13" s="24"/>
      <c r="AHK13" s="24"/>
      <c r="AHL13" s="24"/>
      <c r="AHM13" s="24"/>
      <c r="AHN13" s="24"/>
      <c r="AHO13" s="24"/>
      <c r="AHP13" s="24"/>
      <c r="AHQ13" s="24"/>
      <c r="AHR13" s="24"/>
      <c r="AHS13" s="24"/>
      <c r="AHT13" s="24"/>
      <c r="AHU13" s="24"/>
      <c r="AHV13" s="24"/>
      <c r="AHW13" s="24"/>
      <c r="AHX13" s="24"/>
      <c r="AHY13" s="24"/>
      <c r="AHZ13" s="24"/>
      <c r="AIA13" s="24"/>
      <c r="AIB13" s="24"/>
      <c r="AIC13" s="24"/>
      <c r="AID13" s="24"/>
      <c r="AIE13" s="24"/>
      <c r="AIF13" s="24"/>
      <c r="AIG13" s="24"/>
      <c r="AIH13" s="24"/>
      <c r="AII13" s="24"/>
      <c r="AIJ13" s="24"/>
      <c r="AIK13" s="24"/>
      <c r="AIL13" s="24"/>
      <c r="AIM13" s="24"/>
      <c r="AIN13" s="24"/>
      <c r="AIO13" s="24"/>
      <c r="AIP13" s="24"/>
      <c r="AIQ13" s="24"/>
      <c r="AIR13" s="24"/>
      <c r="AIS13" s="24"/>
      <c r="AIT13" s="24"/>
      <c r="AIU13" s="24"/>
      <c r="AIV13" s="24"/>
      <c r="AIW13" s="24"/>
      <c r="AIX13" s="24"/>
      <c r="AIY13" s="24"/>
      <c r="AIZ13" s="24"/>
      <c r="AJA13" s="24"/>
      <c r="AJB13" s="24"/>
      <c r="AJC13" s="24"/>
      <c r="AJD13" s="24"/>
      <c r="AJE13" s="24"/>
      <c r="AJF13" s="24"/>
      <c r="AJG13" s="24"/>
      <c r="AJH13" s="24"/>
      <c r="AJI13" s="24"/>
      <c r="AJJ13" s="24"/>
      <c r="AJK13" s="24"/>
      <c r="AJL13" s="24"/>
      <c r="AJM13" s="24"/>
      <c r="AJN13" s="24"/>
      <c r="AJO13" s="24"/>
      <c r="AJP13" s="24"/>
      <c r="AJQ13" s="24"/>
      <c r="AJR13" s="24"/>
      <c r="AJS13" s="24"/>
      <c r="AJT13" s="24"/>
      <c r="AJU13" s="24"/>
      <c r="AJV13" s="24"/>
      <c r="AJW13" s="24"/>
      <c r="AJX13" s="24"/>
      <c r="AJY13" s="24"/>
      <c r="AJZ13" s="24"/>
      <c r="AKA13" s="24"/>
      <c r="AKB13" s="24"/>
      <c r="AKC13" s="24"/>
      <c r="AKD13" s="24"/>
      <c r="AKE13" s="24"/>
      <c r="AKF13" s="24"/>
      <c r="AKG13" s="24"/>
      <c r="AKH13" s="24"/>
      <c r="AKI13" s="24"/>
      <c r="AKJ13" s="24"/>
      <c r="AKK13" s="24"/>
      <c r="AKL13" s="24"/>
      <c r="AKM13" s="24"/>
      <c r="AKN13" s="24"/>
      <c r="AKO13" s="24"/>
      <c r="AKP13" s="24"/>
      <c r="AKQ13" s="24"/>
      <c r="AKR13" s="24"/>
      <c r="AKS13" s="24"/>
      <c r="AKT13" s="24"/>
      <c r="AKU13" s="24"/>
      <c r="AKV13" s="24"/>
      <c r="AKW13" s="24"/>
      <c r="AKX13" s="24"/>
      <c r="AKY13" s="24"/>
      <c r="AKZ13" s="24"/>
      <c r="ALA13" s="24"/>
    </row>
    <row r="14" spans="1:989" s="26" customFormat="1" ht="12" x14ac:dyDescent="0.2">
      <c r="A14" s="67"/>
      <c r="B14" s="72" t="s">
        <v>81</v>
      </c>
      <c r="C14" s="69"/>
      <c r="D14" s="31" t="s">
        <v>50</v>
      </c>
      <c r="E14" s="32" t="s">
        <v>76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3"/>
      <c r="NK14" s="23"/>
      <c r="NL14" s="23"/>
      <c r="NM14" s="23"/>
      <c r="NN14" s="23"/>
      <c r="NO14" s="23"/>
      <c r="NP14" s="23"/>
      <c r="NQ14" s="23"/>
      <c r="NR14" s="23"/>
      <c r="NS14" s="23"/>
      <c r="NT14" s="23"/>
      <c r="NU14" s="23"/>
      <c r="NV14" s="23"/>
      <c r="NW14" s="23"/>
      <c r="NX14" s="23"/>
      <c r="NY14" s="23"/>
      <c r="NZ14" s="23"/>
      <c r="OA14" s="23"/>
      <c r="OB14" s="23"/>
      <c r="OC14" s="23"/>
      <c r="OD14" s="23"/>
      <c r="OE14" s="23"/>
      <c r="OF14" s="23"/>
      <c r="OG14" s="23"/>
      <c r="OH14" s="23"/>
      <c r="OI14" s="23"/>
      <c r="OJ14" s="23"/>
      <c r="OK14" s="23"/>
      <c r="OL14" s="23"/>
      <c r="OM14" s="23"/>
      <c r="ON14" s="23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23"/>
      <c r="PB14" s="23"/>
      <c r="PC14" s="23"/>
      <c r="PD14" s="23"/>
      <c r="PE14" s="23"/>
      <c r="PF14" s="23"/>
      <c r="PG14" s="23"/>
      <c r="PH14" s="23"/>
      <c r="PI14" s="23"/>
      <c r="PJ14" s="23"/>
      <c r="PK14" s="23"/>
      <c r="PL14" s="23"/>
      <c r="PM14" s="23"/>
      <c r="PN14" s="23"/>
      <c r="PO14" s="23"/>
      <c r="PP14" s="23"/>
      <c r="PQ14" s="23"/>
      <c r="PR14" s="23"/>
      <c r="PS14" s="23"/>
      <c r="PT14" s="23"/>
      <c r="PU14" s="23"/>
      <c r="PV14" s="23"/>
      <c r="PW14" s="23"/>
      <c r="PX14" s="23"/>
      <c r="PY14" s="23"/>
      <c r="PZ14" s="23"/>
      <c r="QA14" s="23"/>
      <c r="QB14" s="23"/>
      <c r="QC14" s="23"/>
      <c r="QD14" s="23"/>
      <c r="QE14" s="23"/>
      <c r="QF14" s="23"/>
      <c r="QG14" s="23"/>
      <c r="QH14" s="23"/>
      <c r="QI14" s="23"/>
      <c r="QJ14" s="23"/>
      <c r="QK14" s="23"/>
      <c r="QL14" s="23"/>
      <c r="QM14" s="23"/>
      <c r="QN14" s="23"/>
      <c r="QO14" s="23"/>
      <c r="QP14" s="23"/>
      <c r="QQ14" s="23"/>
      <c r="QR14" s="23"/>
      <c r="QS14" s="23"/>
      <c r="QT14" s="23"/>
      <c r="QU14" s="23"/>
      <c r="QV14" s="23"/>
      <c r="QW14" s="23"/>
      <c r="QX14" s="23"/>
      <c r="QY14" s="23"/>
      <c r="QZ14" s="23"/>
      <c r="RA14" s="23"/>
      <c r="RB14" s="23"/>
      <c r="RC14" s="23"/>
      <c r="RD14" s="23"/>
      <c r="RE14" s="23"/>
      <c r="RF14" s="23"/>
      <c r="RG14" s="23"/>
      <c r="RH14" s="23"/>
      <c r="RI14" s="23"/>
      <c r="RJ14" s="23"/>
      <c r="RK14" s="23"/>
      <c r="RL14" s="23"/>
      <c r="RM14" s="23"/>
      <c r="RN14" s="23"/>
      <c r="RO14" s="23"/>
      <c r="RP14" s="23"/>
      <c r="RQ14" s="23"/>
      <c r="RR14" s="23"/>
      <c r="RS14" s="23"/>
      <c r="RT14" s="23"/>
      <c r="RU14" s="23"/>
      <c r="RV14" s="23"/>
      <c r="RW14" s="23"/>
      <c r="RX14" s="23"/>
      <c r="RY14" s="23"/>
      <c r="RZ14" s="23"/>
      <c r="SA14" s="23"/>
      <c r="SB14" s="23"/>
      <c r="SC14" s="23"/>
      <c r="SD14" s="23"/>
      <c r="SE14" s="23"/>
      <c r="SF14" s="23"/>
      <c r="SG14" s="23"/>
      <c r="SH14" s="23"/>
      <c r="SI14" s="23"/>
      <c r="SJ14" s="23"/>
      <c r="SK14" s="23"/>
      <c r="SL14" s="23"/>
      <c r="SM14" s="23"/>
      <c r="SN14" s="23"/>
      <c r="SO14" s="23"/>
      <c r="SP14" s="23"/>
      <c r="SQ14" s="23"/>
      <c r="SR14" s="23"/>
      <c r="SS14" s="23"/>
      <c r="ST14" s="23"/>
      <c r="SU14" s="23"/>
      <c r="SV14" s="23"/>
      <c r="SW14" s="23"/>
      <c r="SX14" s="23"/>
      <c r="SY14" s="23"/>
      <c r="SZ14" s="23"/>
      <c r="TA14" s="23"/>
      <c r="TB14" s="23"/>
      <c r="TC14" s="23"/>
      <c r="TD14" s="23"/>
      <c r="TE14" s="23"/>
      <c r="TF14" s="23"/>
      <c r="TG14" s="23"/>
      <c r="TH14" s="23"/>
      <c r="TI14" s="23"/>
      <c r="TJ14" s="23"/>
      <c r="TK14" s="23"/>
      <c r="TL14" s="23"/>
      <c r="TM14" s="23"/>
      <c r="TN14" s="23"/>
      <c r="TO14" s="23"/>
      <c r="TP14" s="23"/>
      <c r="TQ14" s="23"/>
      <c r="TR14" s="23"/>
      <c r="TS14" s="23"/>
      <c r="TT14" s="23"/>
      <c r="TU14" s="23"/>
      <c r="TV14" s="23"/>
      <c r="TW14" s="23"/>
      <c r="TX14" s="23"/>
      <c r="TY14" s="23"/>
      <c r="TZ14" s="23"/>
      <c r="UA14" s="23"/>
      <c r="UB14" s="23"/>
      <c r="UC14" s="23"/>
      <c r="UD14" s="23"/>
      <c r="UE14" s="23"/>
      <c r="UF14" s="23"/>
      <c r="UG14" s="23"/>
      <c r="UH14" s="23"/>
      <c r="UI14" s="23"/>
      <c r="UJ14" s="23"/>
      <c r="UK14" s="23"/>
      <c r="UL14" s="23"/>
      <c r="UM14" s="23"/>
      <c r="UN14" s="23"/>
      <c r="UO14" s="23"/>
      <c r="UP14" s="23"/>
      <c r="UQ14" s="23"/>
      <c r="UR14" s="23"/>
      <c r="US14" s="23"/>
      <c r="UT14" s="23"/>
      <c r="UU14" s="23"/>
      <c r="UV14" s="23"/>
      <c r="UW14" s="23"/>
      <c r="UX14" s="23"/>
      <c r="UY14" s="23"/>
      <c r="UZ14" s="23"/>
      <c r="VA14" s="23"/>
      <c r="VB14" s="23"/>
      <c r="VC14" s="23"/>
      <c r="VD14" s="23"/>
      <c r="VE14" s="23"/>
      <c r="VF14" s="23"/>
      <c r="VG14" s="23"/>
      <c r="VH14" s="23"/>
      <c r="VI14" s="23"/>
      <c r="VJ14" s="23"/>
      <c r="VK14" s="23"/>
      <c r="VL14" s="23"/>
      <c r="VM14" s="23"/>
      <c r="VN14" s="23"/>
      <c r="VO14" s="23"/>
      <c r="VP14" s="23"/>
      <c r="VQ14" s="23"/>
      <c r="VR14" s="23"/>
      <c r="VS14" s="23"/>
      <c r="VT14" s="23"/>
      <c r="VU14" s="23"/>
      <c r="VV14" s="23"/>
      <c r="VW14" s="23"/>
      <c r="VX14" s="23"/>
      <c r="VY14" s="23"/>
      <c r="VZ14" s="23"/>
      <c r="WA14" s="23"/>
      <c r="WB14" s="23"/>
      <c r="WC14" s="23"/>
      <c r="WD14" s="23"/>
      <c r="WE14" s="23"/>
      <c r="WF14" s="23"/>
      <c r="WG14" s="23"/>
      <c r="WH14" s="23"/>
      <c r="WI14" s="23"/>
      <c r="WJ14" s="23"/>
      <c r="WK14" s="23"/>
      <c r="WL14" s="23"/>
      <c r="WM14" s="23"/>
      <c r="WN14" s="23"/>
      <c r="WO14" s="23"/>
      <c r="WP14" s="23"/>
      <c r="WQ14" s="23"/>
      <c r="WR14" s="23"/>
      <c r="WS14" s="23"/>
      <c r="WT14" s="23"/>
      <c r="WU14" s="23"/>
      <c r="WV14" s="23"/>
      <c r="WW14" s="23"/>
      <c r="WX14" s="23"/>
      <c r="WY14" s="23"/>
      <c r="WZ14" s="23"/>
      <c r="XA14" s="23"/>
      <c r="XB14" s="23"/>
      <c r="XC14" s="23"/>
      <c r="XD14" s="23"/>
      <c r="XE14" s="23"/>
      <c r="XF14" s="23"/>
      <c r="XG14" s="23"/>
      <c r="XH14" s="23"/>
      <c r="XI14" s="23"/>
      <c r="XJ14" s="23"/>
      <c r="XK14" s="23"/>
      <c r="XL14" s="23"/>
      <c r="XM14" s="23"/>
      <c r="XN14" s="23"/>
      <c r="XO14" s="23"/>
      <c r="XP14" s="23"/>
      <c r="XQ14" s="23"/>
      <c r="XR14" s="23"/>
      <c r="XS14" s="23"/>
      <c r="XT14" s="23"/>
      <c r="XU14" s="23"/>
      <c r="XV14" s="23"/>
      <c r="XW14" s="23"/>
      <c r="XX14" s="23"/>
      <c r="XY14" s="23"/>
      <c r="XZ14" s="23"/>
      <c r="YA14" s="23"/>
      <c r="YB14" s="23"/>
      <c r="YC14" s="23"/>
      <c r="YD14" s="23"/>
      <c r="YE14" s="23"/>
      <c r="YF14" s="23"/>
      <c r="YG14" s="23"/>
      <c r="YH14" s="23"/>
      <c r="YI14" s="23"/>
      <c r="YJ14" s="23"/>
      <c r="YK14" s="23"/>
      <c r="YL14" s="23"/>
      <c r="YM14" s="23"/>
      <c r="YN14" s="23"/>
      <c r="YO14" s="23"/>
      <c r="YP14" s="23"/>
      <c r="YQ14" s="23"/>
      <c r="YR14" s="23"/>
      <c r="YS14" s="23"/>
      <c r="YT14" s="23"/>
      <c r="YU14" s="23"/>
      <c r="YV14" s="23"/>
      <c r="YW14" s="23"/>
      <c r="YX14" s="23"/>
      <c r="YY14" s="23"/>
      <c r="YZ14" s="23"/>
      <c r="ZA14" s="23"/>
      <c r="ZB14" s="23"/>
      <c r="ZC14" s="23"/>
      <c r="ZD14" s="23"/>
      <c r="ZE14" s="23"/>
      <c r="ZF14" s="23"/>
      <c r="ZG14" s="23"/>
      <c r="ZH14" s="23"/>
      <c r="ZI14" s="23"/>
      <c r="ZJ14" s="23"/>
      <c r="ZK14" s="23"/>
      <c r="ZL14" s="23"/>
      <c r="ZM14" s="23"/>
      <c r="ZN14" s="23"/>
      <c r="ZO14" s="23"/>
      <c r="ZP14" s="23"/>
      <c r="ZQ14" s="23"/>
      <c r="ZR14" s="23"/>
      <c r="ZS14" s="23"/>
      <c r="ZT14" s="23"/>
      <c r="ZU14" s="23"/>
      <c r="ZV14" s="23"/>
      <c r="ZW14" s="23"/>
      <c r="ZX14" s="23"/>
      <c r="ZY14" s="23"/>
      <c r="ZZ14" s="23"/>
      <c r="AAA14" s="23"/>
      <c r="AAB14" s="23"/>
      <c r="AAC14" s="23"/>
      <c r="AAD14" s="23"/>
      <c r="AAE14" s="23"/>
      <c r="AAF14" s="23"/>
      <c r="AAG14" s="23"/>
      <c r="AAH14" s="23"/>
      <c r="AAI14" s="23"/>
      <c r="AAJ14" s="23"/>
      <c r="AAK14" s="23"/>
      <c r="AAL14" s="23"/>
      <c r="AAM14" s="23"/>
      <c r="AAN14" s="23"/>
      <c r="AAO14" s="23"/>
      <c r="AAP14" s="23"/>
      <c r="AAQ14" s="23"/>
      <c r="AAR14" s="23"/>
      <c r="AAS14" s="23"/>
      <c r="AAT14" s="23"/>
      <c r="AAU14" s="23"/>
      <c r="AAV14" s="23"/>
      <c r="AAW14" s="23"/>
      <c r="AAX14" s="23"/>
      <c r="AAY14" s="23"/>
      <c r="AAZ14" s="23"/>
      <c r="ABA14" s="23"/>
      <c r="ABB14" s="23"/>
      <c r="ABC14" s="23"/>
      <c r="ABD14" s="23"/>
      <c r="ABE14" s="23"/>
      <c r="ABF14" s="23"/>
      <c r="ABG14" s="23"/>
      <c r="ABH14" s="23"/>
      <c r="ABI14" s="23"/>
      <c r="ABJ14" s="23"/>
      <c r="ABK14" s="23"/>
      <c r="ABL14" s="23"/>
      <c r="ABM14" s="23"/>
      <c r="ABN14" s="23"/>
      <c r="ABO14" s="23"/>
      <c r="ABP14" s="23"/>
      <c r="ABQ14" s="23"/>
      <c r="ABR14" s="23"/>
      <c r="ABS14" s="23"/>
      <c r="ABT14" s="23"/>
      <c r="ABU14" s="23"/>
      <c r="ABV14" s="23"/>
      <c r="ABW14" s="23"/>
      <c r="ABX14" s="23"/>
      <c r="ABY14" s="23"/>
      <c r="ABZ14" s="23"/>
      <c r="ACA14" s="23"/>
      <c r="ACB14" s="23"/>
      <c r="ACC14" s="23"/>
      <c r="ACD14" s="23"/>
      <c r="ACE14" s="23"/>
      <c r="ACF14" s="23"/>
      <c r="ACG14" s="23"/>
      <c r="ACH14" s="23"/>
      <c r="ACI14" s="23"/>
      <c r="ACJ14" s="23"/>
      <c r="ACK14" s="23"/>
      <c r="ACL14" s="23"/>
      <c r="ACM14" s="23"/>
      <c r="ACN14" s="23"/>
      <c r="ACO14" s="23"/>
      <c r="ACP14" s="23"/>
      <c r="ACQ14" s="23"/>
      <c r="ACR14" s="23"/>
      <c r="ACS14" s="23"/>
      <c r="ACT14" s="23"/>
      <c r="ACU14" s="23"/>
      <c r="ACV14" s="23"/>
      <c r="ACW14" s="23"/>
      <c r="ACX14" s="23"/>
      <c r="ACY14" s="23"/>
      <c r="ACZ14" s="23"/>
      <c r="ADA14" s="23"/>
      <c r="ADB14" s="23"/>
      <c r="ADC14" s="23"/>
      <c r="ADD14" s="23"/>
      <c r="ADE14" s="23"/>
      <c r="ADF14" s="23"/>
      <c r="ADG14" s="23"/>
      <c r="ADH14" s="23"/>
      <c r="ADI14" s="23"/>
      <c r="ADJ14" s="23"/>
      <c r="ADK14" s="23"/>
      <c r="ADL14" s="23"/>
      <c r="ADM14" s="23"/>
      <c r="ADN14" s="23"/>
      <c r="ADO14" s="23"/>
      <c r="ADP14" s="23"/>
      <c r="ADQ14" s="23"/>
      <c r="ADR14" s="23"/>
      <c r="ADS14" s="23"/>
      <c r="ADT14" s="23"/>
      <c r="ADU14" s="23"/>
      <c r="ADV14" s="23"/>
      <c r="ADW14" s="23"/>
      <c r="ADX14" s="23"/>
      <c r="ADY14" s="23"/>
      <c r="ADZ14" s="23"/>
      <c r="AEA14" s="23"/>
      <c r="AEB14" s="23"/>
      <c r="AEC14" s="23"/>
      <c r="AED14" s="23"/>
      <c r="AEE14" s="23"/>
      <c r="AEF14" s="23"/>
      <c r="AEG14" s="23"/>
      <c r="AEH14" s="23"/>
      <c r="AEI14" s="23"/>
      <c r="AEJ14" s="23"/>
      <c r="AEK14" s="23"/>
      <c r="AEL14" s="23"/>
      <c r="AEM14" s="23"/>
      <c r="AEN14" s="23"/>
      <c r="AEO14" s="23"/>
      <c r="AEP14" s="23"/>
      <c r="AEQ14" s="23"/>
      <c r="AER14" s="23"/>
      <c r="AES14" s="23"/>
      <c r="AET14" s="23"/>
      <c r="AEU14" s="23"/>
      <c r="AEV14" s="23"/>
      <c r="AEW14" s="23"/>
      <c r="AEX14" s="23"/>
      <c r="AEY14" s="23"/>
      <c r="AEZ14" s="23"/>
      <c r="AFA14" s="23"/>
      <c r="AFB14" s="23"/>
      <c r="AFC14" s="23"/>
      <c r="AFD14" s="23"/>
      <c r="AFE14" s="23"/>
      <c r="AFF14" s="23"/>
      <c r="AFG14" s="23"/>
      <c r="AFH14" s="23"/>
      <c r="AFI14" s="23"/>
      <c r="AFJ14" s="23"/>
      <c r="AFK14" s="23"/>
      <c r="AFL14" s="23"/>
      <c r="AFM14" s="23"/>
      <c r="AFN14" s="23"/>
      <c r="AFO14" s="23"/>
      <c r="AFP14" s="23"/>
      <c r="AFQ14" s="23"/>
      <c r="AFR14" s="23"/>
      <c r="AFS14" s="23"/>
      <c r="AFT14" s="23"/>
      <c r="AFU14" s="23"/>
      <c r="AFV14" s="23"/>
      <c r="AFW14" s="23"/>
      <c r="AFX14" s="23"/>
      <c r="AFY14" s="23"/>
      <c r="AFZ14" s="23"/>
      <c r="AGA14" s="23"/>
      <c r="AGB14" s="23"/>
      <c r="AGC14" s="23"/>
      <c r="AGD14" s="23"/>
      <c r="AGE14" s="23"/>
      <c r="AGF14" s="23"/>
      <c r="AGG14" s="23"/>
      <c r="AGH14" s="23"/>
      <c r="AGI14" s="23"/>
      <c r="AGJ14" s="23"/>
      <c r="AGK14" s="23"/>
      <c r="AGL14" s="23"/>
      <c r="AGM14" s="23"/>
      <c r="AGN14" s="23"/>
      <c r="AGO14" s="23"/>
      <c r="AGP14" s="23"/>
      <c r="AGQ14" s="23"/>
      <c r="AGR14" s="23"/>
      <c r="AGS14" s="23"/>
      <c r="AGT14" s="23"/>
      <c r="AGU14" s="23"/>
      <c r="AGV14" s="23"/>
      <c r="AGW14" s="23"/>
      <c r="AGX14" s="23"/>
      <c r="AGY14" s="23"/>
      <c r="AGZ14" s="23"/>
      <c r="AHA14" s="23"/>
      <c r="AHB14" s="23"/>
      <c r="AHC14" s="23"/>
      <c r="AHD14" s="23"/>
      <c r="AHE14" s="23"/>
      <c r="AHF14" s="23"/>
      <c r="AHG14" s="23"/>
      <c r="AHH14" s="23"/>
      <c r="AHI14" s="23"/>
      <c r="AHJ14" s="23"/>
      <c r="AHK14" s="23"/>
      <c r="AHL14" s="23"/>
      <c r="AHM14" s="23"/>
      <c r="AHN14" s="23"/>
      <c r="AHO14" s="23"/>
      <c r="AHP14" s="23"/>
      <c r="AHQ14" s="23"/>
      <c r="AHR14" s="23"/>
      <c r="AHS14" s="23"/>
      <c r="AHT14" s="23"/>
      <c r="AHU14" s="23"/>
      <c r="AHV14" s="23"/>
      <c r="AHW14" s="23"/>
      <c r="AHX14" s="23"/>
      <c r="AHY14" s="23"/>
      <c r="AHZ14" s="23"/>
      <c r="AIA14" s="23"/>
      <c r="AIB14" s="23"/>
      <c r="AIC14" s="23"/>
      <c r="AID14" s="23"/>
      <c r="AIE14" s="23"/>
      <c r="AIF14" s="23"/>
      <c r="AIG14" s="23"/>
      <c r="AIH14" s="23"/>
      <c r="AII14" s="23"/>
      <c r="AIJ14" s="23"/>
      <c r="AIK14" s="23"/>
      <c r="AIL14" s="23"/>
      <c r="AIM14" s="23"/>
      <c r="AIN14" s="23"/>
      <c r="AIO14" s="23"/>
      <c r="AIP14" s="23"/>
      <c r="AIQ14" s="23"/>
      <c r="AIR14" s="23"/>
      <c r="AIS14" s="23"/>
      <c r="AIT14" s="23"/>
      <c r="AIU14" s="23"/>
      <c r="AIV14" s="23"/>
      <c r="AIW14" s="23"/>
      <c r="AIX14" s="23"/>
      <c r="AIY14" s="23"/>
      <c r="AIZ14" s="23"/>
      <c r="AJA14" s="23"/>
      <c r="AJB14" s="23"/>
      <c r="AJC14" s="23"/>
      <c r="AJD14" s="23"/>
      <c r="AJE14" s="23"/>
      <c r="AJF14" s="23"/>
      <c r="AJG14" s="23"/>
      <c r="AJH14" s="23"/>
      <c r="AJI14" s="23"/>
      <c r="AJJ14" s="23"/>
      <c r="AJK14" s="23"/>
      <c r="AJL14" s="23"/>
      <c r="AJM14" s="23"/>
      <c r="AJN14" s="23"/>
      <c r="AJO14" s="23"/>
      <c r="AJP14" s="23"/>
      <c r="AJQ14" s="23"/>
      <c r="AJR14" s="23"/>
      <c r="AJS14" s="23"/>
      <c r="AJT14" s="23"/>
      <c r="AJU14" s="23"/>
      <c r="AJV14" s="23"/>
      <c r="AJW14" s="23"/>
      <c r="AJX14" s="23"/>
      <c r="AJY14" s="23"/>
      <c r="AJZ14" s="23"/>
      <c r="AKA14" s="23"/>
      <c r="AKB14" s="23"/>
      <c r="AKC14" s="23"/>
      <c r="AKD14" s="23"/>
      <c r="AKE14" s="23"/>
      <c r="AKF14" s="23"/>
      <c r="AKG14" s="23"/>
      <c r="AKH14" s="23"/>
      <c r="AKI14" s="23"/>
      <c r="AKJ14" s="23"/>
      <c r="AKK14" s="23"/>
      <c r="AKL14" s="23"/>
      <c r="AKM14" s="23"/>
      <c r="AKN14" s="23"/>
      <c r="AKO14" s="23"/>
      <c r="AKP14" s="23"/>
      <c r="AKQ14" s="23"/>
      <c r="AKR14" s="23"/>
      <c r="AKS14" s="23"/>
      <c r="AKT14" s="23"/>
      <c r="AKU14" s="23"/>
      <c r="AKV14" s="23"/>
      <c r="AKW14" s="23"/>
      <c r="AKX14" s="23"/>
      <c r="AKY14" s="23"/>
      <c r="AKZ14" s="23"/>
      <c r="ALA14" s="23"/>
    </row>
    <row r="15" spans="1:989" s="26" customFormat="1" ht="12.75" thickBot="1" x14ac:dyDescent="0.25">
      <c r="A15" s="33">
        <v>1</v>
      </c>
      <c r="B15" s="34">
        <v>2</v>
      </c>
      <c r="C15" s="34">
        <v>3</v>
      </c>
      <c r="D15" s="34">
        <v>4</v>
      </c>
      <c r="E15" s="35">
        <v>5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  <c r="KH15" s="23"/>
      <c r="KI15" s="23"/>
      <c r="KJ15" s="23"/>
      <c r="KK15" s="23"/>
      <c r="KL15" s="23"/>
      <c r="KM15" s="23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3"/>
      <c r="LN15" s="23"/>
      <c r="LO15" s="23"/>
      <c r="LP15" s="23"/>
      <c r="LQ15" s="23"/>
      <c r="LR15" s="23"/>
      <c r="LS15" s="23"/>
      <c r="LT15" s="23"/>
      <c r="LU15" s="23"/>
      <c r="LV15" s="23"/>
      <c r="LW15" s="23"/>
      <c r="LX15" s="23"/>
      <c r="LY15" s="23"/>
      <c r="LZ15" s="23"/>
      <c r="MA15" s="23"/>
      <c r="MB15" s="23"/>
      <c r="MC15" s="23"/>
      <c r="MD15" s="23"/>
      <c r="ME15" s="23"/>
      <c r="MF15" s="23"/>
      <c r="MG15" s="23"/>
      <c r="MH15" s="23"/>
      <c r="MI15" s="23"/>
      <c r="MJ15" s="23"/>
      <c r="MK15" s="23"/>
      <c r="ML15" s="23"/>
      <c r="MM15" s="23"/>
      <c r="MN15" s="23"/>
      <c r="MO15" s="23"/>
      <c r="MP15" s="23"/>
      <c r="MQ15" s="23"/>
      <c r="MR15" s="23"/>
      <c r="MS15" s="23"/>
      <c r="MT15" s="23"/>
      <c r="MU15" s="23"/>
      <c r="MV15" s="23"/>
      <c r="MW15" s="23"/>
      <c r="MX15" s="23"/>
      <c r="MY15" s="23"/>
      <c r="MZ15" s="23"/>
      <c r="NA15" s="23"/>
      <c r="NB15" s="23"/>
      <c r="NC15" s="23"/>
      <c r="ND15" s="23"/>
      <c r="NE15" s="23"/>
      <c r="NF15" s="23"/>
      <c r="NG15" s="23"/>
      <c r="NH15" s="23"/>
      <c r="NI15" s="23"/>
      <c r="NJ15" s="23"/>
      <c r="NK15" s="23"/>
      <c r="NL15" s="23"/>
      <c r="NM15" s="23"/>
      <c r="NN15" s="23"/>
      <c r="NO15" s="23"/>
      <c r="NP15" s="23"/>
      <c r="NQ15" s="23"/>
      <c r="NR15" s="23"/>
      <c r="NS15" s="23"/>
      <c r="NT15" s="23"/>
      <c r="NU15" s="23"/>
      <c r="NV15" s="23"/>
      <c r="NW15" s="23"/>
      <c r="NX15" s="23"/>
      <c r="NY15" s="23"/>
      <c r="NZ15" s="23"/>
      <c r="OA15" s="23"/>
      <c r="OB15" s="23"/>
      <c r="OC15" s="23"/>
      <c r="OD15" s="23"/>
      <c r="OE15" s="23"/>
      <c r="OF15" s="23"/>
      <c r="OG15" s="23"/>
      <c r="OH15" s="23"/>
      <c r="OI15" s="23"/>
      <c r="OJ15" s="23"/>
      <c r="OK15" s="23"/>
      <c r="OL15" s="23"/>
      <c r="OM15" s="23"/>
      <c r="ON15" s="23"/>
      <c r="OO15" s="23"/>
      <c r="OP15" s="23"/>
      <c r="OQ15" s="23"/>
      <c r="OR15" s="23"/>
      <c r="OS15" s="23"/>
      <c r="OT15" s="23"/>
      <c r="OU15" s="23"/>
      <c r="OV15" s="23"/>
      <c r="OW15" s="23"/>
      <c r="OX15" s="23"/>
      <c r="OY15" s="23"/>
      <c r="OZ15" s="23"/>
      <c r="PA15" s="23"/>
      <c r="PB15" s="23"/>
      <c r="PC15" s="23"/>
      <c r="PD15" s="23"/>
      <c r="PE15" s="23"/>
      <c r="PF15" s="23"/>
      <c r="PG15" s="23"/>
      <c r="PH15" s="23"/>
      <c r="PI15" s="23"/>
      <c r="PJ15" s="23"/>
      <c r="PK15" s="23"/>
      <c r="PL15" s="23"/>
      <c r="PM15" s="23"/>
      <c r="PN15" s="23"/>
      <c r="PO15" s="23"/>
      <c r="PP15" s="23"/>
      <c r="PQ15" s="23"/>
      <c r="PR15" s="23"/>
      <c r="PS15" s="23"/>
      <c r="PT15" s="23"/>
      <c r="PU15" s="23"/>
      <c r="PV15" s="23"/>
      <c r="PW15" s="23"/>
      <c r="PX15" s="23"/>
      <c r="PY15" s="23"/>
      <c r="PZ15" s="23"/>
      <c r="QA15" s="23"/>
      <c r="QB15" s="23"/>
      <c r="QC15" s="23"/>
      <c r="QD15" s="23"/>
      <c r="QE15" s="23"/>
      <c r="QF15" s="23"/>
      <c r="QG15" s="23"/>
      <c r="QH15" s="23"/>
      <c r="QI15" s="23"/>
      <c r="QJ15" s="23"/>
      <c r="QK15" s="23"/>
      <c r="QL15" s="23"/>
      <c r="QM15" s="23"/>
      <c r="QN15" s="23"/>
      <c r="QO15" s="23"/>
      <c r="QP15" s="23"/>
      <c r="QQ15" s="23"/>
      <c r="QR15" s="23"/>
      <c r="QS15" s="23"/>
      <c r="QT15" s="23"/>
      <c r="QU15" s="23"/>
      <c r="QV15" s="23"/>
      <c r="QW15" s="23"/>
      <c r="QX15" s="23"/>
      <c r="QY15" s="23"/>
      <c r="QZ15" s="23"/>
      <c r="RA15" s="23"/>
      <c r="RB15" s="23"/>
      <c r="RC15" s="23"/>
      <c r="RD15" s="23"/>
      <c r="RE15" s="23"/>
      <c r="RF15" s="23"/>
      <c r="RG15" s="23"/>
      <c r="RH15" s="23"/>
      <c r="RI15" s="23"/>
      <c r="RJ15" s="23"/>
      <c r="RK15" s="23"/>
      <c r="RL15" s="23"/>
      <c r="RM15" s="23"/>
      <c r="RN15" s="23"/>
      <c r="RO15" s="23"/>
      <c r="RP15" s="23"/>
      <c r="RQ15" s="2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3"/>
      <c r="SJ15" s="23"/>
      <c r="SK15" s="23"/>
      <c r="SL15" s="23"/>
      <c r="SM15" s="23"/>
      <c r="SN15" s="23"/>
      <c r="SO15" s="23"/>
      <c r="SP15" s="23"/>
      <c r="SQ15" s="23"/>
      <c r="SR15" s="23"/>
      <c r="SS15" s="23"/>
      <c r="ST15" s="23"/>
      <c r="SU15" s="23"/>
      <c r="SV15" s="23"/>
      <c r="SW15" s="23"/>
      <c r="SX15" s="23"/>
      <c r="SY15" s="23"/>
      <c r="SZ15" s="23"/>
      <c r="TA15" s="23"/>
      <c r="TB15" s="23"/>
      <c r="TC15" s="23"/>
      <c r="TD15" s="23"/>
      <c r="TE15" s="23"/>
      <c r="TF15" s="23"/>
      <c r="TG15" s="23"/>
      <c r="TH15" s="23"/>
      <c r="TI15" s="23"/>
      <c r="TJ15" s="23"/>
      <c r="TK15" s="23"/>
      <c r="TL15" s="23"/>
      <c r="TM15" s="23"/>
      <c r="TN15" s="23"/>
      <c r="TO15" s="23"/>
      <c r="TP15" s="23"/>
      <c r="TQ15" s="23"/>
      <c r="TR15" s="23"/>
      <c r="TS15" s="23"/>
      <c r="TT15" s="23"/>
      <c r="TU15" s="23"/>
      <c r="TV15" s="23"/>
      <c r="TW15" s="23"/>
      <c r="TX15" s="23"/>
      <c r="TY15" s="23"/>
      <c r="TZ15" s="23"/>
      <c r="UA15" s="23"/>
      <c r="UB15" s="23"/>
      <c r="UC15" s="23"/>
      <c r="UD15" s="23"/>
      <c r="UE15" s="23"/>
      <c r="UF15" s="23"/>
      <c r="UG15" s="23"/>
      <c r="UH15" s="23"/>
      <c r="UI15" s="23"/>
      <c r="UJ15" s="23"/>
      <c r="UK15" s="23"/>
      <c r="UL15" s="23"/>
      <c r="UM15" s="23"/>
      <c r="UN15" s="23"/>
      <c r="UO15" s="23"/>
      <c r="UP15" s="23"/>
      <c r="UQ15" s="23"/>
      <c r="UR15" s="23"/>
      <c r="US15" s="23"/>
      <c r="UT15" s="23"/>
      <c r="UU15" s="23"/>
      <c r="UV15" s="23"/>
      <c r="UW15" s="23"/>
      <c r="UX15" s="23"/>
      <c r="UY15" s="23"/>
      <c r="UZ15" s="23"/>
      <c r="VA15" s="23"/>
      <c r="VB15" s="23"/>
      <c r="VC15" s="23"/>
      <c r="VD15" s="23"/>
      <c r="VE15" s="23"/>
      <c r="VF15" s="23"/>
      <c r="VG15" s="23"/>
      <c r="VH15" s="23"/>
      <c r="VI15" s="23"/>
      <c r="VJ15" s="23"/>
      <c r="VK15" s="23"/>
      <c r="VL15" s="23"/>
      <c r="VM15" s="23"/>
      <c r="VN15" s="23"/>
      <c r="VO15" s="23"/>
      <c r="VP15" s="23"/>
      <c r="VQ15" s="23"/>
      <c r="VR15" s="23"/>
      <c r="VS15" s="23"/>
      <c r="VT15" s="23"/>
      <c r="VU15" s="23"/>
      <c r="VV15" s="23"/>
      <c r="VW15" s="23"/>
      <c r="VX15" s="23"/>
      <c r="VY15" s="23"/>
      <c r="VZ15" s="23"/>
      <c r="WA15" s="23"/>
      <c r="WB15" s="23"/>
      <c r="WC15" s="23"/>
      <c r="WD15" s="23"/>
      <c r="WE15" s="23"/>
      <c r="WF15" s="23"/>
      <c r="WG15" s="23"/>
      <c r="WH15" s="23"/>
      <c r="WI15" s="23"/>
      <c r="WJ15" s="23"/>
      <c r="WK15" s="23"/>
      <c r="WL15" s="23"/>
      <c r="WM15" s="23"/>
      <c r="WN15" s="23"/>
      <c r="WO15" s="23"/>
      <c r="WP15" s="23"/>
      <c r="WQ15" s="23"/>
      <c r="WR15" s="23"/>
      <c r="WS15" s="23"/>
      <c r="WT15" s="23"/>
      <c r="WU15" s="23"/>
      <c r="WV15" s="23"/>
      <c r="WW15" s="23"/>
      <c r="WX15" s="23"/>
      <c r="WY15" s="23"/>
      <c r="WZ15" s="23"/>
      <c r="XA15" s="23"/>
      <c r="XB15" s="23"/>
      <c r="XC15" s="23"/>
      <c r="XD15" s="23"/>
      <c r="XE15" s="23"/>
      <c r="XF15" s="23"/>
      <c r="XG15" s="23"/>
      <c r="XH15" s="23"/>
      <c r="XI15" s="23"/>
      <c r="XJ15" s="23"/>
      <c r="XK15" s="23"/>
      <c r="XL15" s="23"/>
      <c r="XM15" s="23"/>
      <c r="XN15" s="23"/>
      <c r="XO15" s="23"/>
      <c r="XP15" s="23"/>
      <c r="XQ15" s="23"/>
      <c r="XR15" s="23"/>
      <c r="XS15" s="23"/>
      <c r="XT15" s="23"/>
      <c r="XU15" s="23"/>
      <c r="XV15" s="23"/>
      <c r="XW15" s="23"/>
      <c r="XX15" s="23"/>
      <c r="XY15" s="23"/>
      <c r="XZ15" s="23"/>
      <c r="YA15" s="23"/>
      <c r="YB15" s="23"/>
      <c r="YC15" s="23"/>
      <c r="YD15" s="23"/>
      <c r="YE15" s="23"/>
      <c r="YF15" s="23"/>
      <c r="YG15" s="23"/>
      <c r="YH15" s="23"/>
      <c r="YI15" s="23"/>
      <c r="YJ15" s="23"/>
      <c r="YK15" s="23"/>
      <c r="YL15" s="23"/>
      <c r="YM15" s="23"/>
      <c r="YN15" s="23"/>
      <c r="YO15" s="23"/>
      <c r="YP15" s="23"/>
      <c r="YQ15" s="23"/>
      <c r="YR15" s="23"/>
      <c r="YS15" s="23"/>
      <c r="YT15" s="23"/>
      <c r="YU15" s="23"/>
      <c r="YV15" s="23"/>
      <c r="YW15" s="23"/>
      <c r="YX15" s="23"/>
      <c r="YY15" s="23"/>
      <c r="YZ15" s="23"/>
      <c r="ZA15" s="23"/>
      <c r="ZB15" s="23"/>
      <c r="ZC15" s="23"/>
      <c r="ZD15" s="23"/>
      <c r="ZE15" s="23"/>
      <c r="ZF15" s="23"/>
      <c r="ZG15" s="23"/>
      <c r="ZH15" s="23"/>
      <c r="ZI15" s="23"/>
      <c r="ZJ15" s="23"/>
      <c r="ZK15" s="23"/>
      <c r="ZL15" s="23"/>
      <c r="ZM15" s="23"/>
      <c r="ZN15" s="23"/>
      <c r="ZO15" s="23"/>
      <c r="ZP15" s="23"/>
      <c r="ZQ15" s="23"/>
      <c r="ZR15" s="23"/>
      <c r="ZS15" s="23"/>
      <c r="ZT15" s="23"/>
      <c r="ZU15" s="23"/>
      <c r="ZV15" s="23"/>
      <c r="ZW15" s="23"/>
      <c r="ZX15" s="23"/>
      <c r="ZY15" s="23"/>
      <c r="ZZ15" s="23"/>
      <c r="AAA15" s="23"/>
      <c r="AAB15" s="23"/>
      <c r="AAC15" s="23"/>
      <c r="AAD15" s="23"/>
      <c r="AAE15" s="23"/>
      <c r="AAF15" s="23"/>
      <c r="AAG15" s="23"/>
      <c r="AAH15" s="23"/>
      <c r="AAI15" s="23"/>
      <c r="AAJ15" s="23"/>
      <c r="AAK15" s="23"/>
      <c r="AAL15" s="23"/>
      <c r="AAM15" s="23"/>
      <c r="AAN15" s="23"/>
      <c r="AAO15" s="23"/>
      <c r="AAP15" s="23"/>
      <c r="AAQ15" s="23"/>
      <c r="AAR15" s="23"/>
      <c r="AAS15" s="23"/>
      <c r="AAT15" s="23"/>
      <c r="AAU15" s="23"/>
      <c r="AAV15" s="23"/>
      <c r="AAW15" s="23"/>
      <c r="AAX15" s="23"/>
      <c r="AAY15" s="23"/>
      <c r="AAZ15" s="23"/>
      <c r="ABA15" s="23"/>
      <c r="ABB15" s="23"/>
      <c r="ABC15" s="23"/>
      <c r="ABD15" s="23"/>
      <c r="ABE15" s="23"/>
      <c r="ABF15" s="23"/>
      <c r="ABG15" s="23"/>
      <c r="ABH15" s="23"/>
      <c r="ABI15" s="23"/>
      <c r="ABJ15" s="23"/>
      <c r="ABK15" s="23"/>
      <c r="ABL15" s="23"/>
      <c r="ABM15" s="23"/>
      <c r="ABN15" s="23"/>
      <c r="ABO15" s="23"/>
      <c r="ABP15" s="23"/>
      <c r="ABQ15" s="23"/>
      <c r="ABR15" s="23"/>
      <c r="ABS15" s="23"/>
      <c r="ABT15" s="23"/>
      <c r="ABU15" s="23"/>
      <c r="ABV15" s="23"/>
      <c r="ABW15" s="23"/>
      <c r="ABX15" s="23"/>
      <c r="ABY15" s="23"/>
      <c r="ABZ15" s="23"/>
      <c r="ACA15" s="23"/>
      <c r="ACB15" s="23"/>
      <c r="ACC15" s="23"/>
      <c r="ACD15" s="23"/>
      <c r="ACE15" s="23"/>
      <c r="ACF15" s="23"/>
      <c r="ACG15" s="23"/>
      <c r="ACH15" s="23"/>
      <c r="ACI15" s="23"/>
      <c r="ACJ15" s="23"/>
      <c r="ACK15" s="23"/>
      <c r="ACL15" s="23"/>
      <c r="ACM15" s="23"/>
      <c r="ACN15" s="23"/>
      <c r="ACO15" s="23"/>
      <c r="ACP15" s="23"/>
      <c r="ACQ15" s="23"/>
      <c r="ACR15" s="23"/>
      <c r="ACS15" s="23"/>
      <c r="ACT15" s="23"/>
      <c r="ACU15" s="23"/>
      <c r="ACV15" s="23"/>
      <c r="ACW15" s="23"/>
      <c r="ACX15" s="23"/>
      <c r="ACY15" s="23"/>
      <c r="ACZ15" s="23"/>
      <c r="ADA15" s="23"/>
      <c r="ADB15" s="23"/>
      <c r="ADC15" s="23"/>
      <c r="ADD15" s="23"/>
      <c r="ADE15" s="23"/>
      <c r="ADF15" s="23"/>
      <c r="ADG15" s="23"/>
      <c r="ADH15" s="23"/>
      <c r="ADI15" s="23"/>
      <c r="ADJ15" s="23"/>
      <c r="ADK15" s="23"/>
      <c r="ADL15" s="23"/>
      <c r="ADM15" s="23"/>
      <c r="ADN15" s="23"/>
      <c r="ADO15" s="23"/>
      <c r="ADP15" s="23"/>
      <c r="ADQ15" s="23"/>
      <c r="ADR15" s="23"/>
      <c r="ADS15" s="23"/>
      <c r="ADT15" s="23"/>
      <c r="ADU15" s="23"/>
      <c r="ADV15" s="23"/>
      <c r="ADW15" s="23"/>
      <c r="ADX15" s="23"/>
      <c r="ADY15" s="23"/>
      <c r="ADZ15" s="23"/>
      <c r="AEA15" s="23"/>
      <c r="AEB15" s="23"/>
      <c r="AEC15" s="23"/>
      <c r="AED15" s="23"/>
      <c r="AEE15" s="23"/>
      <c r="AEF15" s="23"/>
      <c r="AEG15" s="23"/>
      <c r="AEH15" s="23"/>
      <c r="AEI15" s="23"/>
      <c r="AEJ15" s="23"/>
      <c r="AEK15" s="23"/>
      <c r="AEL15" s="23"/>
      <c r="AEM15" s="23"/>
      <c r="AEN15" s="23"/>
      <c r="AEO15" s="23"/>
      <c r="AEP15" s="23"/>
      <c r="AEQ15" s="23"/>
      <c r="AER15" s="23"/>
      <c r="AES15" s="23"/>
      <c r="AET15" s="23"/>
      <c r="AEU15" s="23"/>
      <c r="AEV15" s="23"/>
      <c r="AEW15" s="23"/>
      <c r="AEX15" s="23"/>
      <c r="AEY15" s="23"/>
      <c r="AEZ15" s="23"/>
      <c r="AFA15" s="23"/>
      <c r="AFB15" s="23"/>
      <c r="AFC15" s="23"/>
      <c r="AFD15" s="23"/>
      <c r="AFE15" s="23"/>
      <c r="AFF15" s="23"/>
      <c r="AFG15" s="23"/>
      <c r="AFH15" s="23"/>
      <c r="AFI15" s="23"/>
      <c r="AFJ15" s="23"/>
      <c r="AFK15" s="23"/>
      <c r="AFL15" s="23"/>
      <c r="AFM15" s="23"/>
      <c r="AFN15" s="23"/>
      <c r="AFO15" s="23"/>
      <c r="AFP15" s="23"/>
      <c r="AFQ15" s="23"/>
      <c r="AFR15" s="23"/>
      <c r="AFS15" s="23"/>
      <c r="AFT15" s="23"/>
      <c r="AFU15" s="23"/>
      <c r="AFV15" s="23"/>
      <c r="AFW15" s="23"/>
      <c r="AFX15" s="23"/>
      <c r="AFY15" s="23"/>
      <c r="AFZ15" s="23"/>
      <c r="AGA15" s="23"/>
      <c r="AGB15" s="23"/>
      <c r="AGC15" s="23"/>
      <c r="AGD15" s="23"/>
      <c r="AGE15" s="23"/>
      <c r="AGF15" s="23"/>
      <c r="AGG15" s="23"/>
      <c r="AGH15" s="23"/>
      <c r="AGI15" s="23"/>
      <c r="AGJ15" s="23"/>
      <c r="AGK15" s="23"/>
      <c r="AGL15" s="23"/>
      <c r="AGM15" s="23"/>
      <c r="AGN15" s="23"/>
      <c r="AGO15" s="23"/>
      <c r="AGP15" s="23"/>
      <c r="AGQ15" s="23"/>
      <c r="AGR15" s="23"/>
      <c r="AGS15" s="23"/>
      <c r="AGT15" s="23"/>
      <c r="AGU15" s="23"/>
      <c r="AGV15" s="23"/>
      <c r="AGW15" s="23"/>
      <c r="AGX15" s="23"/>
      <c r="AGY15" s="23"/>
      <c r="AGZ15" s="23"/>
      <c r="AHA15" s="23"/>
      <c r="AHB15" s="23"/>
      <c r="AHC15" s="23"/>
      <c r="AHD15" s="23"/>
      <c r="AHE15" s="23"/>
      <c r="AHF15" s="23"/>
      <c r="AHG15" s="23"/>
      <c r="AHH15" s="23"/>
      <c r="AHI15" s="23"/>
      <c r="AHJ15" s="23"/>
      <c r="AHK15" s="23"/>
      <c r="AHL15" s="23"/>
      <c r="AHM15" s="23"/>
      <c r="AHN15" s="23"/>
      <c r="AHO15" s="23"/>
      <c r="AHP15" s="23"/>
      <c r="AHQ15" s="23"/>
      <c r="AHR15" s="23"/>
      <c r="AHS15" s="23"/>
      <c r="AHT15" s="23"/>
      <c r="AHU15" s="23"/>
      <c r="AHV15" s="23"/>
      <c r="AHW15" s="23"/>
      <c r="AHX15" s="23"/>
      <c r="AHY15" s="23"/>
      <c r="AHZ15" s="23"/>
      <c r="AIA15" s="23"/>
      <c r="AIB15" s="23"/>
      <c r="AIC15" s="23"/>
      <c r="AID15" s="23"/>
      <c r="AIE15" s="23"/>
      <c r="AIF15" s="23"/>
      <c r="AIG15" s="23"/>
      <c r="AIH15" s="23"/>
      <c r="AII15" s="23"/>
      <c r="AIJ15" s="23"/>
      <c r="AIK15" s="23"/>
      <c r="AIL15" s="23"/>
      <c r="AIM15" s="23"/>
      <c r="AIN15" s="23"/>
      <c r="AIO15" s="23"/>
      <c r="AIP15" s="23"/>
      <c r="AIQ15" s="23"/>
      <c r="AIR15" s="23"/>
      <c r="AIS15" s="23"/>
      <c r="AIT15" s="23"/>
      <c r="AIU15" s="23"/>
      <c r="AIV15" s="23"/>
      <c r="AIW15" s="23"/>
      <c r="AIX15" s="23"/>
      <c r="AIY15" s="23"/>
      <c r="AIZ15" s="23"/>
      <c r="AJA15" s="23"/>
      <c r="AJB15" s="23"/>
      <c r="AJC15" s="23"/>
      <c r="AJD15" s="23"/>
      <c r="AJE15" s="23"/>
      <c r="AJF15" s="23"/>
      <c r="AJG15" s="23"/>
      <c r="AJH15" s="23"/>
      <c r="AJI15" s="23"/>
      <c r="AJJ15" s="23"/>
      <c r="AJK15" s="23"/>
      <c r="AJL15" s="23"/>
      <c r="AJM15" s="23"/>
      <c r="AJN15" s="23"/>
      <c r="AJO15" s="23"/>
      <c r="AJP15" s="23"/>
      <c r="AJQ15" s="23"/>
      <c r="AJR15" s="23"/>
      <c r="AJS15" s="23"/>
      <c r="AJT15" s="23"/>
      <c r="AJU15" s="23"/>
      <c r="AJV15" s="23"/>
      <c r="AJW15" s="23"/>
      <c r="AJX15" s="23"/>
      <c r="AJY15" s="23"/>
      <c r="AJZ15" s="23"/>
      <c r="AKA15" s="23"/>
      <c r="AKB15" s="23"/>
      <c r="AKC15" s="23"/>
      <c r="AKD15" s="23"/>
      <c r="AKE15" s="23"/>
      <c r="AKF15" s="23"/>
      <c r="AKG15" s="23"/>
      <c r="AKH15" s="23"/>
      <c r="AKI15" s="23"/>
      <c r="AKJ15" s="23"/>
      <c r="AKK15" s="23"/>
      <c r="AKL15" s="23"/>
      <c r="AKM15" s="23"/>
      <c r="AKN15" s="23"/>
      <c r="AKO15" s="23"/>
      <c r="AKP15" s="23"/>
      <c r="AKQ15" s="23"/>
      <c r="AKR15" s="23"/>
      <c r="AKS15" s="23"/>
      <c r="AKT15" s="23"/>
      <c r="AKU15" s="23"/>
      <c r="AKV15" s="23"/>
      <c r="AKW15" s="23"/>
      <c r="AKX15" s="23"/>
      <c r="AKY15" s="23"/>
      <c r="AKZ15" s="23"/>
      <c r="ALA15" s="23"/>
    </row>
    <row r="16" spans="1:989" ht="21" x14ac:dyDescent="0.25">
      <c r="A16" s="36" t="s">
        <v>40</v>
      </c>
      <c r="B16" s="7" t="s">
        <v>39</v>
      </c>
      <c r="C16" s="46">
        <f>C17+C19+C21+C26+C31+C32+C38+C39+C41+C42</f>
        <v>1332423.8</v>
      </c>
      <c r="D16" s="46">
        <f t="shared" ref="D16:E16" si="0">D17+D19+D21+D26+D31+D32+D38+D39+D41+D42</f>
        <v>1354340.5</v>
      </c>
      <c r="E16" s="47">
        <f t="shared" si="0"/>
        <v>1414482.8</v>
      </c>
      <c r="F16" s="2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</row>
    <row r="17" spans="1:989" ht="21" x14ac:dyDescent="0.25">
      <c r="A17" s="37" t="s">
        <v>28</v>
      </c>
      <c r="B17" s="8" t="s">
        <v>22</v>
      </c>
      <c r="C17" s="48">
        <f>C18</f>
        <v>866944.2</v>
      </c>
      <c r="D17" s="48">
        <f>D18</f>
        <v>912184</v>
      </c>
      <c r="E17" s="49">
        <f>E18</f>
        <v>958704</v>
      </c>
      <c r="F17" s="2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</row>
    <row r="18" spans="1:989" ht="22.5" x14ac:dyDescent="0.25">
      <c r="A18" s="38" t="s">
        <v>29</v>
      </c>
      <c r="B18" s="9" t="s">
        <v>21</v>
      </c>
      <c r="C18" s="50">
        <f>867920-975.8</f>
        <v>866944.2</v>
      </c>
      <c r="D18" s="50">
        <v>912184</v>
      </c>
      <c r="E18" s="51">
        <v>958704</v>
      </c>
      <c r="F18" s="2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</row>
    <row r="19" spans="1:989" ht="21" x14ac:dyDescent="0.25">
      <c r="A19" s="39" t="s">
        <v>30</v>
      </c>
      <c r="B19" s="10" t="s">
        <v>23</v>
      </c>
      <c r="C19" s="52">
        <f>C20</f>
        <v>15875.4</v>
      </c>
      <c r="D19" s="52">
        <f>D20</f>
        <v>21113.5</v>
      </c>
      <c r="E19" s="53">
        <f>E20</f>
        <v>21969.8</v>
      </c>
      <c r="F19" s="26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</row>
    <row r="20" spans="1:989" ht="22.5" x14ac:dyDescent="0.25">
      <c r="A20" s="40" t="s">
        <v>31</v>
      </c>
      <c r="B20" s="11" t="s">
        <v>0</v>
      </c>
      <c r="C20" s="50">
        <v>15875.4</v>
      </c>
      <c r="D20" s="50">
        <v>21113.5</v>
      </c>
      <c r="E20" s="51">
        <v>21969.8</v>
      </c>
      <c r="F20" s="2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</row>
    <row r="21" spans="1:989" ht="21" x14ac:dyDescent="0.25">
      <c r="A21" s="39" t="s">
        <v>32</v>
      </c>
      <c r="B21" s="12" t="s">
        <v>1</v>
      </c>
      <c r="C21" s="52">
        <f>SUM(C22:C25)</f>
        <v>191772.2</v>
      </c>
      <c r="D21" s="52">
        <f t="shared" ref="D21:E21" si="1">SUM(D22:D25)</f>
        <v>195605</v>
      </c>
      <c r="E21" s="53">
        <f t="shared" si="1"/>
        <v>199518</v>
      </c>
      <c r="F21" s="26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</row>
    <row r="22" spans="1:989" ht="22.5" x14ac:dyDescent="0.25">
      <c r="A22" s="40" t="s">
        <v>51</v>
      </c>
      <c r="B22" s="17" t="s">
        <v>52</v>
      </c>
      <c r="C22" s="50">
        <v>176861</v>
      </c>
      <c r="D22" s="50">
        <v>180398</v>
      </c>
      <c r="E22" s="51">
        <v>184007</v>
      </c>
      <c r="F22" s="2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</row>
    <row r="23" spans="1:989" ht="22.5" x14ac:dyDescent="0.25">
      <c r="A23" s="40" t="s">
        <v>53</v>
      </c>
      <c r="B23" s="18" t="s">
        <v>54</v>
      </c>
      <c r="C23" s="50">
        <v>2.2000000000000002</v>
      </c>
      <c r="D23" s="50">
        <v>0</v>
      </c>
      <c r="E23" s="51">
        <v>0</v>
      </c>
      <c r="F23" s="2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</row>
    <row r="24" spans="1:989" ht="22.5" x14ac:dyDescent="0.25">
      <c r="A24" s="40" t="s">
        <v>55</v>
      </c>
      <c r="B24" s="18" t="s">
        <v>2</v>
      </c>
      <c r="C24" s="50">
        <v>1017</v>
      </c>
      <c r="D24" s="50">
        <v>1037</v>
      </c>
      <c r="E24" s="51">
        <v>1058</v>
      </c>
      <c r="F24" s="2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</row>
    <row r="25" spans="1:989" ht="24" x14ac:dyDescent="0.25">
      <c r="A25" s="40" t="s">
        <v>72</v>
      </c>
      <c r="B25" s="18" t="s">
        <v>73</v>
      </c>
      <c r="C25" s="50">
        <v>13892</v>
      </c>
      <c r="D25" s="50">
        <v>14170</v>
      </c>
      <c r="E25" s="51">
        <v>14453</v>
      </c>
      <c r="F25" s="26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</row>
    <row r="26" spans="1:989" ht="21" x14ac:dyDescent="0.25">
      <c r="A26" s="39" t="s">
        <v>33</v>
      </c>
      <c r="B26" s="12" t="s">
        <v>3</v>
      </c>
      <c r="C26" s="52">
        <f>C27+C28+C29+C30</f>
        <v>127076</v>
      </c>
      <c r="D26" s="52">
        <f>D27+D28+D29+D30</f>
        <v>133196</v>
      </c>
      <c r="E26" s="53">
        <f>E27+E28+E29+E30</f>
        <v>138570</v>
      </c>
      <c r="F26" s="2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</row>
    <row r="27" spans="1:989" ht="22.5" x14ac:dyDescent="0.25">
      <c r="A27" s="40" t="s">
        <v>56</v>
      </c>
      <c r="B27" s="18" t="s">
        <v>57</v>
      </c>
      <c r="C27" s="50">
        <v>6201</v>
      </c>
      <c r="D27" s="50">
        <v>6276</v>
      </c>
      <c r="E27" s="51">
        <v>6350</v>
      </c>
      <c r="F27" s="2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</row>
    <row r="28" spans="1:989" ht="22.5" x14ac:dyDescent="0.25">
      <c r="A28" s="40" t="s">
        <v>58</v>
      </c>
      <c r="B28" s="18" t="s">
        <v>4</v>
      </c>
      <c r="C28" s="50">
        <v>61260</v>
      </c>
      <c r="D28" s="50">
        <v>65687</v>
      </c>
      <c r="E28" s="51">
        <v>69296</v>
      </c>
      <c r="F28" s="26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</row>
    <row r="29" spans="1:989" ht="22.5" x14ac:dyDescent="0.25">
      <c r="A29" s="40" t="s">
        <v>59</v>
      </c>
      <c r="B29" s="18" t="s">
        <v>5</v>
      </c>
      <c r="C29" s="50">
        <v>48681</v>
      </c>
      <c r="D29" s="50">
        <v>50034</v>
      </c>
      <c r="E29" s="51">
        <v>51454</v>
      </c>
      <c r="F29" s="26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</row>
    <row r="30" spans="1:989" ht="22.5" x14ac:dyDescent="0.25">
      <c r="A30" s="40" t="s">
        <v>60</v>
      </c>
      <c r="B30" s="18" t="s">
        <v>6</v>
      </c>
      <c r="C30" s="50">
        <v>10934</v>
      </c>
      <c r="D30" s="50">
        <v>11199</v>
      </c>
      <c r="E30" s="51">
        <v>11470</v>
      </c>
      <c r="F30" s="26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</row>
    <row r="31" spans="1:989" ht="21" x14ac:dyDescent="0.25">
      <c r="A31" s="39" t="s">
        <v>34</v>
      </c>
      <c r="B31" s="12" t="s">
        <v>7</v>
      </c>
      <c r="C31" s="52">
        <v>11822</v>
      </c>
      <c r="D31" s="52">
        <v>11491</v>
      </c>
      <c r="E31" s="53">
        <v>12060</v>
      </c>
      <c r="F31" s="26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</row>
    <row r="32" spans="1:989" ht="21" x14ac:dyDescent="0.25">
      <c r="A32" s="39" t="s">
        <v>35</v>
      </c>
      <c r="B32" s="12" t="s">
        <v>8</v>
      </c>
      <c r="C32" s="52">
        <f>C33+C34+C37+C35+C36</f>
        <v>68634</v>
      </c>
      <c r="D32" s="52">
        <f t="shared" ref="D32:E32" si="2">D33+D34+D37+D35+D36</f>
        <v>54796</v>
      </c>
      <c r="E32" s="53">
        <f t="shared" si="2"/>
        <v>56821</v>
      </c>
      <c r="F32" s="26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</row>
    <row r="33" spans="1:989" ht="36" x14ac:dyDescent="0.25">
      <c r="A33" s="40" t="s">
        <v>61</v>
      </c>
      <c r="B33" s="13" t="s">
        <v>62</v>
      </c>
      <c r="C33" s="54">
        <v>37300</v>
      </c>
      <c r="D33" s="54">
        <v>42182</v>
      </c>
      <c r="E33" s="55">
        <v>43869</v>
      </c>
      <c r="F33" s="26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</row>
    <row r="34" spans="1:989" ht="36" x14ac:dyDescent="0.25">
      <c r="A34" s="40" t="s">
        <v>63</v>
      </c>
      <c r="B34" s="13" t="s">
        <v>64</v>
      </c>
      <c r="C34" s="54">
        <v>1500</v>
      </c>
      <c r="D34" s="54">
        <v>750</v>
      </c>
      <c r="E34" s="55">
        <v>770</v>
      </c>
      <c r="F34" s="2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</row>
    <row r="35" spans="1:989" ht="24" x14ac:dyDescent="0.25">
      <c r="A35" s="40" t="s">
        <v>65</v>
      </c>
      <c r="B35" s="19" t="s">
        <v>66</v>
      </c>
      <c r="C35" s="54">
        <v>28882</v>
      </c>
      <c r="D35" s="54">
        <v>11689</v>
      </c>
      <c r="E35" s="55">
        <v>12007</v>
      </c>
      <c r="F35" s="26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</row>
    <row r="36" spans="1:989" ht="24" x14ac:dyDescent="0.25">
      <c r="A36" s="40" t="s">
        <v>70</v>
      </c>
      <c r="B36" s="19" t="s">
        <v>74</v>
      </c>
      <c r="C36" s="54">
        <v>800</v>
      </c>
      <c r="D36" s="54">
        <v>175</v>
      </c>
      <c r="E36" s="55">
        <v>175</v>
      </c>
      <c r="F36" s="2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</row>
    <row r="37" spans="1:989" ht="22.5" x14ac:dyDescent="0.25">
      <c r="A37" s="40" t="s">
        <v>71</v>
      </c>
      <c r="B37" s="19" t="s">
        <v>75</v>
      </c>
      <c r="C37" s="54">
        <v>152</v>
      </c>
      <c r="D37" s="54">
        <v>0</v>
      </c>
      <c r="E37" s="55">
        <v>0</v>
      </c>
      <c r="F37" s="2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</row>
    <row r="38" spans="1:989" ht="21" x14ac:dyDescent="0.25">
      <c r="A38" s="39" t="s">
        <v>25</v>
      </c>
      <c r="B38" s="10" t="s">
        <v>9</v>
      </c>
      <c r="C38" s="52">
        <v>13500</v>
      </c>
      <c r="D38" s="52">
        <v>14040</v>
      </c>
      <c r="E38" s="53">
        <v>14600</v>
      </c>
      <c r="F38" s="2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</row>
    <row r="39" spans="1:989" ht="21" x14ac:dyDescent="0.25">
      <c r="A39" s="39" t="s">
        <v>27</v>
      </c>
      <c r="B39" s="12" t="s">
        <v>10</v>
      </c>
      <c r="C39" s="52">
        <f>SUM(C40:C40)</f>
        <v>23700</v>
      </c>
      <c r="D39" s="52">
        <f>SUM(D40:D40)</f>
        <v>4715</v>
      </c>
      <c r="E39" s="53">
        <f>SUM(E40:E40)</f>
        <v>4760</v>
      </c>
      <c r="F39" s="26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</row>
    <row r="40" spans="1:989" ht="36" x14ac:dyDescent="0.25">
      <c r="A40" s="38" t="s">
        <v>26</v>
      </c>
      <c r="B40" s="9" t="s">
        <v>24</v>
      </c>
      <c r="C40" s="56">
        <v>23700</v>
      </c>
      <c r="D40" s="56">
        <v>4715</v>
      </c>
      <c r="E40" s="57">
        <v>4760</v>
      </c>
      <c r="F40" s="2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</row>
    <row r="41" spans="1:989" ht="21" x14ac:dyDescent="0.25">
      <c r="A41" s="39" t="s">
        <v>36</v>
      </c>
      <c r="B41" s="12" t="s">
        <v>11</v>
      </c>
      <c r="C41" s="52">
        <v>13050</v>
      </c>
      <c r="D41" s="52">
        <v>7100</v>
      </c>
      <c r="E41" s="53">
        <v>7380</v>
      </c>
      <c r="F41" s="2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</row>
    <row r="42" spans="1:989" s="5" customFormat="1" ht="21" x14ac:dyDescent="0.25">
      <c r="A42" s="39" t="s">
        <v>37</v>
      </c>
      <c r="B42" s="12" t="s">
        <v>12</v>
      </c>
      <c r="C42" s="52">
        <f>C43</f>
        <v>50</v>
      </c>
      <c r="D42" s="52">
        <f>D43</f>
        <v>100</v>
      </c>
      <c r="E42" s="53">
        <f>E43</f>
        <v>100</v>
      </c>
      <c r="F42" s="58"/>
    </row>
    <row r="43" spans="1:989" ht="22.5" x14ac:dyDescent="0.25">
      <c r="A43" s="40" t="s">
        <v>38</v>
      </c>
      <c r="B43" s="14" t="s">
        <v>69</v>
      </c>
      <c r="C43" s="56">
        <v>50</v>
      </c>
      <c r="D43" s="56">
        <v>100</v>
      </c>
      <c r="E43" s="57">
        <v>100</v>
      </c>
      <c r="F43" s="26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</row>
    <row r="44" spans="1:989" ht="21" x14ac:dyDescent="0.25">
      <c r="A44" s="37" t="s">
        <v>41</v>
      </c>
      <c r="B44" s="20" t="s">
        <v>67</v>
      </c>
      <c r="C44" s="52">
        <f>C45+C50+C51+C52</f>
        <v>3035877.1999999997</v>
      </c>
      <c r="D44" s="52">
        <f t="shared" ref="D44:E44" si="3">D45</f>
        <v>2405708.7000000002</v>
      </c>
      <c r="E44" s="53">
        <f t="shared" si="3"/>
        <v>2029301</v>
      </c>
      <c r="F44" s="26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</row>
    <row r="45" spans="1:989" ht="24" x14ac:dyDescent="0.25">
      <c r="A45" s="41" t="s">
        <v>13</v>
      </c>
      <c r="B45" s="21" t="s">
        <v>68</v>
      </c>
      <c r="C45" s="52">
        <f>C46+C47+C48+C49</f>
        <v>3033521.4</v>
      </c>
      <c r="D45" s="52">
        <f>D46+D47+D48+D49</f>
        <v>2405708.7000000002</v>
      </c>
      <c r="E45" s="53">
        <f>E47+E48+E49</f>
        <v>2029301</v>
      </c>
      <c r="F45" s="2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</row>
    <row r="46" spans="1:989" x14ac:dyDescent="0.25">
      <c r="A46" s="42" t="s">
        <v>42</v>
      </c>
      <c r="B46" s="15" t="s">
        <v>14</v>
      </c>
      <c r="C46" s="59">
        <v>822980</v>
      </c>
      <c r="D46" s="60">
        <v>0</v>
      </c>
      <c r="E46" s="61">
        <v>0</v>
      </c>
      <c r="F46" s="2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</row>
    <row r="47" spans="1:989" x14ac:dyDescent="0.25">
      <c r="A47" s="42" t="s">
        <v>43</v>
      </c>
      <c r="B47" s="15" t="s">
        <v>15</v>
      </c>
      <c r="C47" s="59">
        <v>915669.8</v>
      </c>
      <c r="D47" s="60">
        <v>1134872.8</v>
      </c>
      <c r="E47" s="61">
        <v>749044.4</v>
      </c>
      <c r="F47" s="26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</row>
    <row r="48" spans="1:989" s="5" customFormat="1" x14ac:dyDescent="0.25">
      <c r="A48" s="42" t="s">
        <v>44</v>
      </c>
      <c r="B48" s="15" t="s">
        <v>16</v>
      </c>
      <c r="C48" s="59">
        <v>1256430.5</v>
      </c>
      <c r="D48" s="60">
        <v>1231961.8</v>
      </c>
      <c r="E48" s="61">
        <v>1241249.1000000001</v>
      </c>
      <c r="F48" s="58"/>
    </row>
    <row r="49" spans="1:6" s="5" customFormat="1" x14ac:dyDescent="0.25">
      <c r="A49" s="42" t="s">
        <v>45</v>
      </c>
      <c r="B49" s="15" t="s">
        <v>17</v>
      </c>
      <c r="C49" s="59">
        <v>38441.1</v>
      </c>
      <c r="D49" s="60">
        <v>38874.1</v>
      </c>
      <c r="E49" s="61">
        <v>39007.5</v>
      </c>
      <c r="F49" s="58"/>
    </row>
    <row r="50" spans="1:6" s="5" customFormat="1" x14ac:dyDescent="0.25">
      <c r="A50" s="41" t="s">
        <v>85</v>
      </c>
      <c r="B50" s="27" t="s">
        <v>86</v>
      </c>
      <c r="C50" s="59">
        <v>2355.8000000000002</v>
      </c>
      <c r="D50" s="60">
        <v>0</v>
      </c>
      <c r="E50" s="61">
        <v>0</v>
      </c>
      <c r="F50" s="58"/>
    </row>
    <row r="51" spans="1:6" s="5" customFormat="1" ht="24" x14ac:dyDescent="0.25">
      <c r="A51" s="41" t="s">
        <v>84</v>
      </c>
      <c r="B51" s="27" t="s">
        <v>87</v>
      </c>
      <c r="C51" s="59">
        <v>150000</v>
      </c>
      <c r="D51" s="60">
        <v>0</v>
      </c>
      <c r="E51" s="61">
        <v>0</v>
      </c>
      <c r="F51" s="58"/>
    </row>
    <row r="52" spans="1:6" s="5" customFormat="1" ht="24.75" thickBot="1" x14ac:dyDescent="0.3">
      <c r="A52" s="41" t="s">
        <v>83</v>
      </c>
      <c r="B52" s="27" t="s">
        <v>88</v>
      </c>
      <c r="C52" s="59">
        <v>-150000</v>
      </c>
      <c r="D52" s="60">
        <v>0</v>
      </c>
      <c r="E52" s="62">
        <v>0</v>
      </c>
      <c r="F52" s="58"/>
    </row>
    <row r="53" spans="1:6" ht="21.75" thickBot="1" x14ac:dyDescent="0.3">
      <c r="A53" s="43" t="s">
        <v>47</v>
      </c>
      <c r="B53" s="22" t="s">
        <v>46</v>
      </c>
      <c r="C53" s="63">
        <f>C44+C16</f>
        <v>4368301</v>
      </c>
      <c r="D53" s="63">
        <f>D44+D16</f>
        <v>3760049.2</v>
      </c>
      <c r="E53" s="64">
        <f>E44+E16</f>
        <v>3443783.8</v>
      </c>
    </row>
    <row r="54" spans="1:6" x14ac:dyDescent="0.25">
      <c r="A54" s="30"/>
      <c r="C54" s="6"/>
      <c r="D54" s="6"/>
      <c r="E54" s="6"/>
    </row>
  </sheetData>
  <mergeCells count="13">
    <mergeCell ref="A13:A14"/>
    <mergeCell ref="C13:C14"/>
    <mergeCell ref="D13:E13"/>
    <mergeCell ref="B13:B14"/>
    <mergeCell ref="A11:E11"/>
    <mergeCell ref="C1:E1"/>
    <mergeCell ref="C2:E2"/>
    <mergeCell ref="C3:E3"/>
    <mergeCell ref="C4:E4"/>
    <mergeCell ref="A9:E9"/>
    <mergeCell ref="C7:E7"/>
    <mergeCell ref="C8:E8"/>
    <mergeCell ref="C6:E6"/>
  </mergeCells>
  <pageMargins left="0.51181102362204722" right="0.15748031496062992" top="0.15748031496062992" bottom="0.15748031496062992" header="0.15748031496062992" footer="0.15748031496062992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прил 1</vt:lpstr>
      <vt:lpstr>'доходы прил 1'!Заголовки_для_печати</vt:lpstr>
      <vt:lpstr>'доходы прил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YakovlevaEG</cp:lastModifiedBy>
  <cp:lastPrinted>2026-07-22T00:25:18Z</cp:lastPrinted>
  <dcterms:created xsi:type="dcterms:W3CDTF">2023-11-07T05:24:30Z</dcterms:created>
  <dcterms:modified xsi:type="dcterms:W3CDTF">2026-07-22T00:26:06Z</dcterms:modified>
</cp:coreProperties>
</file>